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5570" windowHeight="11190"/>
  </bookViews>
  <sheets>
    <sheet name="Лист1 (3)" sheetId="7" r:id="rId1"/>
    <sheet name="Лист1 (2)" sheetId="6" r:id="rId2"/>
    <sheet name="Лист1" sheetId="5" r:id="rId3"/>
    <sheet name="Лист3" sheetId="3" r:id="rId4"/>
  </sheets>
  <definedNames>
    <definedName name="_xlnm.Print_Area" localSheetId="0">'Лист1 (3)'!$A$1:$H$42</definedName>
  </definedNames>
  <calcPr calcId="145621"/>
</workbook>
</file>

<file path=xl/calcChain.xml><?xml version="1.0" encoding="utf-8"?>
<calcChain xmlns="http://schemas.openxmlformats.org/spreadsheetml/2006/main">
  <c r="J27" i="7" l="1"/>
  <c r="H21" i="7" l="1"/>
  <c r="F21" i="7" s="1"/>
  <c r="H22" i="7" l="1"/>
  <c r="H34" i="7"/>
  <c r="H43" i="6" l="1"/>
  <c r="H30" i="6"/>
  <c r="H34" i="5" l="1"/>
  <c r="H21" i="5" l="1"/>
</calcChain>
</file>

<file path=xl/sharedStrings.xml><?xml version="1.0" encoding="utf-8"?>
<sst xmlns="http://schemas.openxmlformats.org/spreadsheetml/2006/main" count="361" uniqueCount="107">
  <si>
    <t>№   п/п</t>
  </si>
  <si>
    <t>Наименование бюджета муниципального образования, в доход которого поступили денежные средства</t>
  </si>
  <si>
    <t>Адрес земельного участка</t>
  </si>
  <si>
    <t>Площадь земельного участка, га</t>
  </si>
  <si>
    <t>Категория земель</t>
  </si>
  <si>
    <t>Стоимость 1 га, рублей</t>
  </si>
  <si>
    <t xml:space="preserve"> Кадастровый номер</t>
  </si>
  <si>
    <t>Стоимость продажи земельного участка, рублей</t>
  </si>
  <si>
    <t>Почепский муниципальный район</t>
  </si>
  <si>
    <t>ИТОГО</t>
  </si>
  <si>
    <t>Глава администрации района</t>
  </si>
  <si>
    <t>А.В. Москвичев</t>
  </si>
  <si>
    <t>Расходы местных бюджетов за счет средств, полученных от продажи земельных участков</t>
  </si>
  <si>
    <t>Наименование муниципального района (муниципального округа, городского округа, поселения):</t>
  </si>
  <si>
    <t>Почепский район</t>
  </si>
  <si>
    <t>Доходы от продажи земельных участков</t>
  </si>
  <si>
    <t>Заместитель главы администрации Почепского района</t>
  </si>
  <si>
    <t>Е.Д. Шаболдина</t>
  </si>
  <si>
    <t xml:space="preserve">Начальник отдела имущественных отношений </t>
  </si>
  <si>
    <t>архитектуры и градостроительства администрации Поческого района</t>
  </si>
  <si>
    <t>Е.Л. Степченко</t>
  </si>
  <si>
    <t>Наименование мероприятия муниципальной программы (направление расходов) денежных средств в бюджете</t>
  </si>
  <si>
    <t>Подробное обоснование, расчет и (или) описание заявленной суммы расходов</t>
  </si>
  <si>
    <t>КБК расходов бюджета</t>
  </si>
  <si>
    <t>Сумма, рублей</t>
  </si>
  <si>
    <t>сельхоз.земли</t>
  </si>
  <si>
    <t>0702-0401180310-611</t>
  </si>
  <si>
    <t>Общеобразовательные организации</t>
  </si>
  <si>
    <t xml:space="preserve">Руководство и управление в сфере установленных функций органов  местного самоуправления </t>
  </si>
  <si>
    <t>0106-0211180040-240</t>
  </si>
  <si>
    <t>увеличиваются лимиты финансовому управлению на приобретение компьютера 45000,00 рублей и 10000,00 рублей на приобретение холодильника</t>
  </si>
  <si>
    <t>Дошкольные образовательные учреждения</t>
  </si>
  <si>
    <t>увеличиваются лимиты на предоставление субсидии на выполнение муниципального задания  дошкольным учреждениям на подготовку к отопительному сезону котельной: на промывку и опрессовку, замер сопротивления, проверку теплосчетчиков, ТО котельных</t>
  </si>
  <si>
    <t>0701-0401180300-611</t>
  </si>
  <si>
    <t>увеличиваются лимиты на предоставление субсидии на выполнение муниципального задания  общеобразовательным учреждениям на подготовку к отопительному сезону котельной: на промывку и опрессовку, замер сопротивления, проверку теплосчетчиков, ТО котельных, опалту ТО сетей газораспредения 2656839,00; проверку качества огнезащитной обработки чердачных помещений, мнтаж системы видеонаблюдения, на оплату расходов по перезарядке огнетушителей, оплату стаховок по котельным 1846370,00</t>
  </si>
  <si>
    <t>0702-0401180310-621</t>
  </si>
  <si>
    <t>увеличиваются лимиты на предоставление субсидии на выполнение муниципального задания  общеобразовательным учреждениям на подготовку к отопительному сезону котельной: на промывку и опрессовку, замер сопротивления, проверку теплосчетчиков, ТО котельных, опалту ТО сетей газораспредения</t>
  </si>
  <si>
    <t>Организация дополнительного образования</t>
  </si>
  <si>
    <t>увеличиваются лимиты на предоставление субсидии на выполнение муниципального задания МБОУ ДОД ЦДТ "Успех" на подготовку к отопительному сезону котельной: на промывку и опрессовку</t>
  </si>
  <si>
    <t>0703-0401180320-611</t>
  </si>
  <si>
    <t>Учреждения, обеспечивающие деятельность органов местного самоуправления и муниципальных учреждений</t>
  </si>
  <si>
    <t>увеличиваются лимиты ХЭК отдела образования на оплату обучения, аттестацию рабочих мест, медицинский осмотр</t>
  </si>
  <si>
    <t>0709-0401180720-244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</si>
  <si>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</si>
  <si>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на переданные полномочия по водоснабжению населения (на  приобретение глубинных насосов для водонапорных башен Витовскому и Доманичскому сельским поселениям)</t>
  </si>
  <si>
    <t>0502-0301283710-540</t>
  </si>
  <si>
    <t>Мероприятия в сфере коммунального хозяйства</t>
  </si>
  <si>
    <t xml:space="preserve">увеличиваются лимиты на предоставление субсидии МУП "Почепский водоканал" нв возмещение затрат на холодное водоснабжение 
и водоотведение в связи с производством 
(реализацией) коммунальных услуг 
</t>
  </si>
  <si>
    <t>0502-1201281740-810</t>
  </si>
  <si>
    <t>Спортивно-оздоровительные комплексы и центры</t>
  </si>
  <si>
    <t>увеличиваются лимиты на предоставление субсидии на выполнение муниципального задания ФОК, в том числе  386250,00 рублей на подготовку котельной к зиме: 118426,00 на техническое обслуживание газового оборудования, 139984,00 обслуживание системы дымоудаления и пожаротушения,  127840,00 на прмывку и опрессовку; 15000,00 на замену огнетушителей</t>
  </si>
  <si>
    <t>1101-0541180600-621</t>
  </si>
  <si>
    <t>Мероприятия по землеустройству и землепользованию</t>
  </si>
  <si>
    <t xml:space="preserve">на инженерно-геологические изыскания по объектам программы "Чистая вода" </t>
  </si>
  <si>
    <t>0412-0301280910-244</t>
  </si>
  <si>
    <t>Чоповское с/п сев.запад. д. Кузнецы</t>
  </si>
  <si>
    <t>32:20:0200105:335</t>
  </si>
  <si>
    <t>с.Усошки ул. Рабочая уч.2/1сх аукцион</t>
  </si>
  <si>
    <t>32:20:0320111:254</t>
  </si>
  <si>
    <t>Справа а\д Валуец Баклань аукцион</t>
  </si>
  <si>
    <t>32:20:0480101:348</t>
  </si>
  <si>
    <t>Слева а\д Валуец Баклань аукцион</t>
  </si>
  <si>
    <t>32:20:0480102:253</t>
  </si>
  <si>
    <t>Справа а\д а 240 на км 70+250</t>
  </si>
  <si>
    <t>32:20:0280102:563</t>
  </si>
  <si>
    <t>Дмитровское с\п слева а\д Жирятино Папсуевка на км.2+790</t>
  </si>
  <si>
    <t>32:20:0080104:370</t>
  </si>
  <si>
    <t>Сетоловское с\п северо запад ул. Полевой с.Сетолово</t>
  </si>
  <si>
    <t>32:20:0260105:206</t>
  </si>
  <si>
    <t>Сетоловское с\п 5км а\д  Почеп Жирятино</t>
  </si>
  <si>
    <t>32:20:0260103:923</t>
  </si>
  <si>
    <t>Доманичское с/п северо вост. д.Глазовка с Доманичи</t>
  </si>
  <si>
    <t>32:20:0000000:1712</t>
  </si>
  <si>
    <t>Семецкое с\п юго вост. п.Новенский сев.вост. п. Ммалинки</t>
  </si>
  <si>
    <t>32:20:0520102:416</t>
  </si>
  <si>
    <t>Валуецкое с/п вост.ул Почепской с.Валуец</t>
  </si>
  <si>
    <t>32:20:0500102:825</t>
  </si>
  <si>
    <t>Первомайское с\п северо вост. С Первомайский уч.11сх</t>
  </si>
  <si>
    <t>32:20:0300101:499</t>
  </si>
  <si>
    <t>Сетоловское с/п 300м сев.зап. Дома53 ул.Советской с.Сетолово</t>
  </si>
  <si>
    <t>32:20:0260105:207</t>
  </si>
  <si>
    <t>Почепский район,     г.Почеп ул.Спортивная дом 28</t>
  </si>
  <si>
    <t>земли населенных пунктов</t>
  </si>
  <si>
    <t>32:20:0380318:57</t>
  </si>
  <si>
    <t>Почепский район,   д.Папсуевка пер.  Труда уч.7/2</t>
  </si>
  <si>
    <t>32:20:0190101:354</t>
  </si>
  <si>
    <t>Почепский район,    с.Семцы ул.Трубчевская уч 51</t>
  </si>
  <si>
    <t>32:20:0000000:1545</t>
  </si>
  <si>
    <t>г.Почеп пер.Дачный 6</t>
  </si>
  <si>
    <t>ИЖС</t>
  </si>
  <si>
    <t>32:20:0380107:13</t>
  </si>
  <si>
    <t>г.Почеп ул.Усиевича уч 65а/2</t>
  </si>
  <si>
    <t>гараж</t>
  </si>
  <si>
    <t>32:20:0380626:284</t>
  </si>
  <si>
    <t>Житня ул.Центральная зем уч.3/1</t>
  </si>
  <si>
    <t>ЛПХ</t>
  </si>
  <si>
    <t>32:20:0210101:540</t>
  </si>
  <si>
    <t>г.Почеп пер.Володарского  гараж 20а/5</t>
  </si>
  <si>
    <t>32:20:0380644:83</t>
  </si>
  <si>
    <t xml:space="preserve">г.Почеп ул.Ново-затинская д47 </t>
  </si>
  <si>
    <t>32:20:0380223:5</t>
  </si>
  <si>
    <t>Бакланское с\п прилег. С юго вост.стороны д.Лапино</t>
  </si>
  <si>
    <t>32:20:0470102:348</t>
  </si>
  <si>
    <t>г.Почеп пер 2 Завокзальный   ЗУ-16</t>
  </si>
  <si>
    <t>ижс</t>
  </si>
  <si>
    <t>32:20:03806101</t>
  </si>
  <si>
    <t>Семецкое с\п юго вост. п.Новенский сев.вост. п. Малинки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</si>
</sst>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0"/>
  </numFmts>
  <fonts count="1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4" xfId="0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2" fillId="0" borderId="6" xfId="0" applyFont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3" fillId="3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0" fillId="0" borderId="0" xfId="0" applyBorder="1"/>
    <xf numFmtId="0" fontId="0" fillId="0" borderId="6" xfId="0" applyBorder="1"/>
    <xf numFmtId="0" fontId="0" fillId="0" borderId="0" xfId="0"/>
    <xf numFmtId="0" fontId="4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/>
    </xf>
    <xf numFmtId="0" fontId="7" fillId="3" borderId="11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center" vertical="top"/>
    </xf>
    <xf numFmtId="4" fontId="5" fillId="0" borderId="5" xfId="0" applyNumberFormat="1" applyFont="1" applyBorder="1" applyAlignment="1">
      <alignment vertical="top"/>
    </xf>
    <xf numFmtId="0" fontId="5" fillId="0" borderId="5" xfId="0" applyFont="1" applyBorder="1" applyAlignment="1">
      <alignment horizontal="center" vertical="top"/>
    </xf>
    <xf numFmtId="0" fontId="7" fillId="0" borderId="11" xfId="0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4" fontId="1" fillId="0" borderId="7" xfId="0" applyNumberFormat="1" applyFont="1" applyBorder="1" applyAlignment="1"/>
    <xf numFmtId="0" fontId="5" fillId="3" borderId="5" xfId="0" applyFont="1" applyFill="1" applyBorder="1" applyAlignment="1">
      <alignment vertical="top" wrapText="1"/>
    </xf>
    <xf numFmtId="4" fontId="5" fillId="3" borderId="5" xfId="0" applyNumberFormat="1" applyFont="1" applyFill="1" applyBorder="1" applyAlignment="1">
      <alignment horizontal="right" vertical="center"/>
    </xf>
    <xf numFmtId="4" fontId="12" fillId="4" borderId="5" xfId="2" applyNumberFormat="1" applyFont="1" applyFill="1" applyBorder="1" applyAlignment="1">
      <alignment horizontal="right" vertical="center"/>
    </xf>
    <xf numFmtId="4" fontId="5" fillId="0" borderId="5" xfId="0" applyNumberFormat="1" applyFont="1" applyBorder="1" applyAlignment="1">
      <alignment vertical="center"/>
    </xf>
    <xf numFmtId="4" fontId="13" fillId="0" borderId="5" xfId="2" applyNumberFormat="1" applyFont="1" applyFill="1" applyBorder="1" applyAlignment="1">
      <alignment horizontal="right" vertical="center" wrapText="1" shrinkToFit="1"/>
    </xf>
    <xf numFmtId="4" fontId="12" fillId="0" borderId="5" xfId="2" applyNumberFormat="1" applyFont="1" applyBorder="1" applyAlignment="1">
      <alignment horizontal="right" vertical="center"/>
    </xf>
    <xf numFmtId="0" fontId="7" fillId="3" borderId="5" xfId="0" applyFont="1" applyFill="1" applyBorder="1" applyAlignment="1">
      <alignment vertical="center" wrapText="1"/>
    </xf>
    <xf numFmtId="43" fontId="0" fillId="0" borderId="5" xfId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wrapText="1"/>
    </xf>
    <xf numFmtId="3" fontId="14" fillId="3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wrapText="1"/>
    </xf>
    <xf numFmtId="0" fontId="14" fillId="3" borderId="13" xfId="0" applyFont="1" applyFill="1" applyBorder="1" applyAlignment="1">
      <alignment horizontal="center" vertical="center" wrapText="1"/>
    </xf>
    <xf numFmtId="3" fontId="8" fillId="3" borderId="5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vertical="center"/>
    </xf>
    <xf numFmtId="0" fontId="8" fillId="3" borderId="7" xfId="0" applyFont="1" applyFill="1" applyBorder="1" applyAlignment="1">
      <alignment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3" fontId="8" fillId="3" borderId="0" xfId="0" applyNumberFormat="1" applyFont="1" applyFill="1" applyBorder="1" applyAlignment="1">
      <alignment horizontal="center" vertical="center"/>
    </xf>
    <xf numFmtId="4" fontId="8" fillId="3" borderId="5" xfId="0" applyNumberFormat="1" applyFont="1" applyFill="1" applyBorder="1" applyAlignment="1">
      <alignment vertical="center"/>
    </xf>
    <xf numFmtId="0" fontId="5" fillId="3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top" wrapText="1"/>
    </xf>
    <xf numFmtId="0" fontId="8" fillId="3" borderId="5" xfId="0" applyFont="1" applyFill="1" applyBorder="1" applyAlignment="1">
      <alignment horizontal="center" vertical="center" wrapText="1"/>
    </xf>
    <xf numFmtId="4" fontId="0" fillId="0" borderId="0" xfId="0" applyNumberFormat="1"/>
    <xf numFmtId="0" fontId="8" fillId="3" borderId="5" xfId="0" applyFont="1" applyFill="1" applyBorder="1" applyAlignment="1">
      <alignment vertical="center" wrapText="1"/>
    </xf>
    <xf numFmtId="0" fontId="7" fillId="3" borderId="11" xfId="0" applyFont="1" applyFill="1" applyBorder="1" applyAlignment="1">
      <alignment horizontal="left" vertical="center" wrapText="1"/>
    </xf>
    <xf numFmtId="4" fontId="12" fillId="3" borderId="5" xfId="2" applyNumberFormat="1" applyFont="1" applyFill="1" applyBorder="1" applyAlignment="1">
      <alignment horizontal="right" vertical="center"/>
    </xf>
    <xf numFmtId="0" fontId="15" fillId="5" borderId="5" xfId="0" applyFont="1" applyFill="1" applyBorder="1" applyAlignment="1">
      <alignment horizontal="center" vertical="center" wrapText="1"/>
    </xf>
    <xf numFmtId="0" fontId="8" fillId="3" borderId="5" xfId="0" applyFont="1" applyFill="1" applyBorder="1"/>
    <xf numFmtId="4" fontId="8" fillId="3" borderId="5" xfId="0" applyNumberFormat="1" applyFont="1" applyFill="1" applyBorder="1"/>
    <xf numFmtId="0" fontId="6" fillId="0" borderId="5" xfId="0" applyFont="1" applyBorder="1" applyAlignment="1">
      <alignment horizontal="center"/>
    </xf>
    <xf numFmtId="0" fontId="5" fillId="0" borderId="1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49" fontId="11" fillId="0" borderId="1" xfId="3" applyNumberFormat="1" applyFont="1" applyBorder="1" applyAlignment="1">
      <alignment horizontal="center" vertical="center"/>
    </xf>
    <xf numFmtId="49" fontId="11" fillId="0" borderId="3" xfId="3" applyNumberFormat="1" applyFont="1" applyBorder="1" applyAlignment="1">
      <alignment horizontal="center" vertical="center"/>
    </xf>
    <xf numFmtId="0" fontId="10" fillId="0" borderId="1" xfId="3" quotePrefix="1" applyFont="1" applyBorder="1" applyAlignment="1">
      <alignment horizontal="center" vertical="center"/>
    </xf>
    <xf numFmtId="0" fontId="10" fillId="0" borderId="3" xfId="3" quotePrefix="1" applyFont="1" applyBorder="1" applyAlignment="1">
      <alignment horizontal="center" vertical="center"/>
    </xf>
    <xf numFmtId="49" fontId="11" fillId="0" borderId="1" xfId="3" applyNumberFormat="1" applyFont="1" applyFill="1" applyBorder="1" applyAlignment="1">
      <alignment horizontal="center" vertical="center"/>
    </xf>
    <xf numFmtId="49" fontId="11" fillId="0" borderId="3" xfId="3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0" fontId="5" fillId="3" borderId="3" xfId="0" applyFont="1" applyFill="1" applyBorder="1" applyAlignment="1">
      <alignment vertical="top" wrapText="1"/>
    </xf>
    <xf numFmtId="49" fontId="11" fillId="3" borderId="1" xfId="3" applyNumberFormat="1" applyFont="1" applyFill="1" applyBorder="1" applyAlignment="1">
      <alignment horizontal="center" vertical="center"/>
    </xf>
    <xf numFmtId="49" fontId="11" fillId="3" borderId="3" xfId="3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top" wrapText="1"/>
    </xf>
  </cellXfs>
  <cellStyles count="4">
    <cellStyle name="Обычный" xfId="0" builtinId="0"/>
    <cellStyle name="Обычный 3" xfId="3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2"/>
  <sheetViews>
    <sheetView tabSelected="1" view="pageBreakPreview" topLeftCell="A20" zoomScale="80" zoomScaleNormal="90" zoomScaleSheetLayoutView="80" workbookViewId="0">
      <selection activeCell="H28" sqref="H28"/>
    </sheetView>
  </sheetViews>
  <sheetFormatPr defaultRowHeight="15" x14ac:dyDescent="0.25"/>
  <cols>
    <col min="1" max="1" width="6.7109375" style="14" customWidth="1"/>
    <col min="2" max="2" width="33" style="14" customWidth="1"/>
    <col min="3" max="3" width="51" style="14" customWidth="1"/>
    <col min="4" max="4" width="12.42578125" style="14" customWidth="1"/>
    <col min="5" max="5" width="14.7109375" style="14" customWidth="1"/>
    <col min="6" max="6" width="17.140625" style="14" customWidth="1"/>
    <col min="7" max="7" width="19.140625" style="14" customWidth="1"/>
    <col min="8" max="8" width="16" style="14" customWidth="1"/>
    <col min="9" max="10" width="25.7109375" style="14" customWidth="1"/>
    <col min="11" max="16384" width="9.140625" style="14"/>
  </cols>
  <sheetData>
    <row r="2" spans="1:8" ht="15.75" x14ac:dyDescent="0.25">
      <c r="A2" s="1" t="s">
        <v>12</v>
      </c>
      <c r="B2" s="2"/>
      <c r="C2" s="2"/>
      <c r="D2" s="2"/>
      <c r="E2" s="2"/>
      <c r="F2" s="2"/>
      <c r="G2" s="2"/>
      <c r="H2" s="2"/>
    </row>
    <row r="3" spans="1:8" ht="15.75" x14ac:dyDescent="0.25">
      <c r="A3" s="2" t="s">
        <v>13</v>
      </c>
      <c r="B3" s="2"/>
      <c r="C3" s="2"/>
      <c r="D3" s="2"/>
      <c r="E3" s="2"/>
      <c r="F3" s="2"/>
      <c r="G3" s="2" t="s">
        <v>14</v>
      </c>
      <c r="H3" s="2"/>
    </row>
    <row r="4" spans="1:8" ht="15.6" x14ac:dyDescent="0.3">
      <c r="A4" s="78"/>
      <c r="B4" s="79"/>
      <c r="C4" s="79"/>
      <c r="D4" s="79"/>
      <c r="E4" s="79"/>
      <c r="F4" s="79"/>
      <c r="G4" s="79"/>
      <c r="H4" s="80"/>
    </row>
    <row r="5" spans="1:8" ht="15.6" x14ac:dyDescent="0.3">
      <c r="A5" s="2"/>
      <c r="B5" s="2"/>
      <c r="C5" s="2"/>
      <c r="D5" s="2"/>
      <c r="E5" s="2"/>
      <c r="F5" s="2"/>
      <c r="G5" s="2"/>
      <c r="H5" s="2"/>
    </row>
    <row r="6" spans="1:8" ht="15.75" x14ac:dyDescent="0.25">
      <c r="A6" s="1" t="s">
        <v>15</v>
      </c>
      <c r="B6" s="2"/>
      <c r="C6" s="2"/>
      <c r="D6" s="2"/>
      <c r="E6" s="2"/>
      <c r="F6" s="2"/>
      <c r="G6" s="2"/>
      <c r="H6" s="2"/>
    </row>
    <row r="7" spans="1:8" ht="78.75" x14ac:dyDescent="0.25">
      <c r="A7" s="3" t="s">
        <v>0</v>
      </c>
      <c r="B7" s="3" t="s">
        <v>1</v>
      </c>
      <c r="C7" s="3" t="s">
        <v>2</v>
      </c>
      <c r="D7" s="4" t="s">
        <v>3</v>
      </c>
      <c r="E7" s="4" t="s">
        <v>4</v>
      </c>
      <c r="F7" s="4" t="s">
        <v>5</v>
      </c>
      <c r="G7" s="3" t="s">
        <v>6</v>
      </c>
      <c r="H7" s="4" t="s">
        <v>7</v>
      </c>
    </row>
    <row r="8" spans="1:8" ht="21" customHeight="1" x14ac:dyDescent="0.25">
      <c r="A8" s="36">
        <v>1</v>
      </c>
      <c r="B8" s="37" t="s">
        <v>8</v>
      </c>
      <c r="C8" s="38" t="s">
        <v>57</v>
      </c>
      <c r="D8" s="45">
        <v>29.062100000000001</v>
      </c>
      <c r="E8" s="47" t="s">
        <v>25</v>
      </c>
      <c r="F8" s="39">
        <v>25000.017204537868</v>
      </c>
      <c r="G8" s="45" t="s">
        <v>58</v>
      </c>
      <c r="H8" s="50">
        <v>726553</v>
      </c>
    </row>
    <row r="9" spans="1:8" ht="21" customHeight="1" x14ac:dyDescent="0.25">
      <c r="A9" s="36">
        <v>2</v>
      </c>
      <c r="B9" s="37" t="s">
        <v>8</v>
      </c>
      <c r="C9" s="38" t="s">
        <v>59</v>
      </c>
      <c r="D9" s="45">
        <v>23.710599999999999</v>
      </c>
      <c r="E9" s="47" t="s">
        <v>25</v>
      </c>
      <c r="F9" s="44">
        <v>25000</v>
      </c>
      <c r="G9" s="45" t="s">
        <v>60</v>
      </c>
      <c r="H9" s="50">
        <v>592765</v>
      </c>
    </row>
    <row r="10" spans="1:8" ht="21" customHeight="1" x14ac:dyDescent="0.25">
      <c r="A10" s="36">
        <v>3</v>
      </c>
      <c r="B10" s="41" t="s">
        <v>8</v>
      </c>
      <c r="C10" s="42" t="s">
        <v>61</v>
      </c>
      <c r="D10" s="46">
        <v>26.06</v>
      </c>
      <c r="E10" s="48" t="s">
        <v>25</v>
      </c>
      <c r="F10" s="49">
        <v>25000</v>
      </c>
      <c r="G10" s="46" t="s">
        <v>62</v>
      </c>
      <c r="H10" s="50">
        <v>651500</v>
      </c>
    </row>
    <row r="11" spans="1:8" ht="21" customHeight="1" x14ac:dyDescent="0.25">
      <c r="A11" s="36">
        <v>4</v>
      </c>
      <c r="B11" s="37" t="s">
        <v>8</v>
      </c>
      <c r="C11" s="38" t="s">
        <v>63</v>
      </c>
      <c r="D11" s="45">
        <v>48.21</v>
      </c>
      <c r="E11" s="47" t="s">
        <v>25</v>
      </c>
      <c r="F11" s="44">
        <v>25000</v>
      </c>
      <c r="G11" s="45" t="s">
        <v>64</v>
      </c>
      <c r="H11" s="50">
        <v>1205250</v>
      </c>
    </row>
    <row r="12" spans="1:8" ht="30" x14ac:dyDescent="0.25">
      <c r="A12" s="36">
        <v>5</v>
      </c>
      <c r="B12" s="43" t="s">
        <v>8</v>
      </c>
      <c r="C12" s="38" t="s">
        <v>65</v>
      </c>
      <c r="D12" s="45">
        <v>48.398000000000003</v>
      </c>
      <c r="E12" s="47" t="s">
        <v>25</v>
      </c>
      <c r="F12" s="44">
        <v>24570.002892681514</v>
      </c>
      <c r="G12" s="45" t="s">
        <v>66</v>
      </c>
      <c r="H12" s="50">
        <v>1189139</v>
      </c>
    </row>
    <row r="13" spans="1:8" x14ac:dyDescent="0.25">
      <c r="A13" s="36">
        <v>6</v>
      </c>
      <c r="B13" s="43" t="s">
        <v>8</v>
      </c>
      <c r="C13" s="38" t="s">
        <v>69</v>
      </c>
      <c r="D13" s="45">
        <v>28.224499999999999</v>
      </c>
      <c r="E13" s="47" t="s">
        <v>25</v>
      </c>
      <c r="F13" s="44">
        <v>25000.017715105671</v>
      </c>
      <c r="G13" s="45" t="s">
        <v>70</v>
      </c>
      <c r="H13" s="50">
        <v>705613</v>
      </c>
    </row>
    <row r="14" spans="1:8" ht="30" x14ac:dyDescent="0.25">
      <c r="A14" s="36">
        <v>7</v>
      </c>
      <c r="B14" s="43" t="s">
        <v>8</v>
      </c>
      <c r="C14" s="56" t="s">
        <v>71</v>
      </c>
      <c r="D14" s="45">
        <v>9.9155999999999995</v>
      </c>
      <c r="E14" s="47" t="s">
        <v>25</v>
      </c>
      <c r="F14" s="44">
        <v>24747.872040017752</v>
      </c>
      <c r="G14" s="45" t="s">
        <v>72</v>
      </c>
      <c r="H14" s="50">
        <v>245390</v>
      </c>
    </row>
    <row r="15" spans="1:8" ht="30" x14ac:dyDescent="0.25">
      <c r="A15" s="36">
        <v>8</v>
      </c>
      <c r="B15" s="43" t="s">
        <v>8</v>
      </c>
      <c r="C15" s="38" t="s">
        <v>106</v>
      </c>
      <c r="D15" s="45">
        <v>49.9056</v>
      </c>
      <c r="E15" s="47" t="s">
        <v>25</v>
      </c>
      <c r="F15" s="44">
        <v>25000</v>
      </c>
      <c r="G15" s="45" t="s">
        <v>74</v>
      </c>
      <c r="H15" s="50">
        <v>1247640</v>
      </c>
    </row>
    <row r="16" spans="1:8" x14ac:dyDescent="0.25">
      <c r="A16" s="36">
        <v>9</v>
      </c>
      <c r="B16" s="43" t="s">
        <v>8</v>
      </c>
      <c r="C16" s="38" t="s">
        <v>75</v>
      </c>
      <c r="D16" s="45">
        <v>70.3673</v>
      </c>
      <c r="E16" s="47" t="s">
        <v>25</v>
      </c>
      <c r="F16" s="44">
        <v>25000.007105573186</v>
      </c>
      <c r="G16" s="45" t="s">
        <v>76</v>
      </c>
      <c r="H16" s="50">
        <v>1759183</v>
      </c>
    </row>
    <row r="17" spans="1:10" x14ac:dyDescent="0.25">
      <c r="A17" s="36">
        <v>10</v>
      </c>
      <c r="B17" s="43" t="s">
        <v>8</v>
      </c>
      <c r="C17" s="56" t="s">
        <v>101</v>
      </c>
      <c r="D17" s="45">
        <v>10.8529</v>
      </c>
      <c r="E17" s="47" t="s">
        <v>25</v>
      </c>
      <c r="F17" s="44">
        <v>25000.046070635497</v>
      </c>
      <c r="G17" s="45" t="s">
        <v>102</v>
      </c>
      <c r="H17" s="50">
        <v>271323</v>
      </c>
    </row>
    <row r="18" spans="1:10" ht="30" x14ac:dyDescent="0.25">
      <c r="A18" s="36">
        <v>11</v>
      </c>
      <c r="B18" s="43" t="s">
        <v>8</v>
      </c>
      <c r="C18" s="56" t="s">
        <v>77</v>
      </c>
      <c r="D18" s="45">
        <v>40.397100000000002</v>
      </c>
      <c r="E18" s="47" t="s">
        <v>25</v>
      </c>
      <c r="F18" s="44">
        <v>25000.012377126081</v>
      </c>
      <c r="G18" s="45" t="s">
        <v>78</v>
      </c>
      <c r="H18" s="50">
        <v>1009928</v>
      </c>
    </row>
    <row r="19" spans="1:10" ht="30" x14ac:dyDescent="0.25">
      <c r="A19" s="36">
        <v>12</v>
      </c>
      <c r="B19" s="43" t="s">
        <v>8</v>
      </c>
      <c r="C19" s="38" t="s">
        <v>79</v>
      </c>
      <c r="D19" s="45">
        <v>21.153600000000001</v>
      </c>
      <c r="E19" s="47" t="s">
        <v>25</v>
      </c>
      <c r="F19" s="44">
        <v>25000</v>
      </c>
      <c r="G19" s="45" t="s">
        <v>80</v>
      </c>
      <c r="H19" s="50">
        <v>528840</v>
      </c>
      <c r="I19" s="14">
        <v>118159.87999999998</v>
      </c>
    </row>
    <row r="20" spans="1:10" x14ac:dyDescent="0.25">
      <c r="A20" s="36">
        <v>13</v>
      </c>
      <c r="B20" s="43" t="s">
        <v>8</v>
      </c>
      <c r="C20" s="38" t="s">
        <v>55</v>
      </c>
      <c r="D20" s="45">
        <v>36.89</v>
      </c>
      <c r="E20" s="47" t="s">
        <v>25</v>
      </c>
      <c r="F20" s="44">
        <v>40049.08674437517</v>
      </c>
      <c r="G20" s="45" t="s">
        <v>56</v>
      </c>
      <c r="H20" s="50">
        <v>1477410.81</v>
      </c>
    </row>
    <row r="21" spans="1:10" ht="30" x14ac:dyDescent="0.25">
      <c r="A21" s="59">
        <v>14</v>
      </c>
      <c r="B21" s="37" t="s">
        <v>8</v>
      </c>
      <c r="C21" s="38" t="s">
        <v>67</v>
      </c>
      <c r="D21" s="60">
        <v>19.488900000000001</v>
      </c>
      <c r="E21" s="60" t="s">
        <v>25</v>
      </c>
      <c r="F21" s="39">
        <f t="shared" ref="F21" si="0">H21/D21</f>
        <v>25000.025655629612</v>
      </c>
      <c r="G21" s="60" t="s">
        <v>68</v>
      </c>
      <c r="H21" s="61">
        <f>243611.5*2</f>
        <v>487223</v>
      </c>
    </row>
    <row r="22" spans="1:10" ht="16.5" customHeight="1" x14ac:dyDescent="0.25">
      <c r="A22" s="81" t="s">
        <v>9</v>
      </c>
      <c r="B22" s="82"/>
      <c r="C22" s="82"/>
      <c r="D22" s="82"/>
      <c r="E22" s="82"/>
      <c r="F22" s="82"/>
      <c r="G22" s="83"/>
      <c r="H22" s="26">
        <f>SUM(H8:H21)</f>
        <v>12097757.810000001</v>
      </c>
    </row>
    <row r="23" spans="1:10" ht="15.6" x14ac:dyDescent="0.3">
      <c r="A23" s="24"/>
      <c r="B23" s="24"/>
      <c r="C23" s="24"/>
      <c r="D23" s="24"/>
      <c r="E23" s="24"/>
      <c r="F23" s="24"/>
      <c r="G23" s="24"/>
      <c r="H23" s="25"/>
    </row>
    <row r="24" spans="1:10" ht="60" x14ac:dyDescent="0.25">
      <c r="A24" s="52" t="s">
        <v>0</v>
      </c>
      <c r="B24" s="52" t="s">
        <v>21</v>
      </c>
      <c r="C24" s="84" t="s">
        <v>22</v>
      </c>
      <c r="D24" s="84"/>
      <c r="E24" s="84"/>
      <c r="F24" s="84" t="s">
        <v>23</v>
      </c>
      <c r="G24" s="84"/>
      <c r="H24" s="16" t="s">
        <v>24</v>
      </c>
    </row>
    <row r="25" spans="1:10" ht="45" x14ac:dyDescent="0.25">
      <c r="A25" s="17">
        <v>1</v>
      </c>
      <c r="B25" s="18" t="s">
        <v>28</v>
      </c>
      <c r="C25" s="85" t="s">
        <v>30</v>
      </c>
      <c r="D25" s="85"/>
      <c r="E25" s="85"/>
      <c r="F25" s="75" t="s">
        <v>29</v>
      </c>
      <c r="G25" s="76"/>
      <c r="H25" s="28">
        <v>55000</v>
      </c>
    </row>
    <row r="26" spans="1:10" ht="66" customHeight="1" x14ac:dyDescent="0.25">
      <c r="A26" s="19">
        <v>2</v>
      </c>
      <c r="B26" s="53" t="s">
        <v>31</v>
      </c>
      <c r="C26" s="77" t="s">
        <v>32</v>
      </c>
      <c r="D26" s="77"/>
      <c r="E26" s="77"/>
      <c r="F26" s="75" t="s">
        <v>33</v>
      </c>
      <c r="G26" s="76"/>
      <c r="H26" s="29">
        <v>954552</v>
      </c>
    </row>
    <row r="27" spans="1:10" ht="30" x14ac:dyDescent="0.25">
      <c r="A27" s="21">
        <v>3</v>
      </c>
      <c r="B27" s="22" t="s">
        <v>27</v>
      </c>
      <c r="C27" s="63" t="s">
        <v>34</v>
      </c>
      <c r="D27" s="64"/>
      <c r="E27" s="65"/>
      <c r="F27" s="75" t="s">
        <v>26</v>
      </c>
      <c r="G27" s="76"/>
      <c r="H27" s="30">
        <v>6872302.8099999996</v>
      </c>
      <c r="I27" s="30">
        <v>4503209</v>
      </c>
      <c r="J27" s="55">
        <f>I27-I19</f>
        <v>4385049.12</v>
      </c>
    </row>
    <row r="28" spans="1:10" ht="61.5" customHeight="1" x14ac:dyDescent="0.25">
      <c r="A28" s="21">
        <v>4</v>
      </c>
      <c r="B28" s="22" t="s">
        <v>27</v>
      </c>
      <c r="C28" s="63" t="s">
        <v>36</v>
      </c>
      <c r="D28" s="64"/>
      <c r="E28" s="65"/>
      <c r="F28" s="75" t="s">
        <v>35</v>
      </c>
      <c r="G28" s="76"/>
      <c r="H28" s="31">
        <v>1116035</v>
      </c>
      <c r="I28" s="55"/>
      <c r="J28" s="55"/>
    </row>
    <row r="29" spans="1:10" ht="47.25" customHeight="1" x14ac:dyDescent="0.25">
      <c r="A29" s="17">
        <v>5</v>
      </c>
      <c r="B29" s="57" t="s">
        <v>37</v>
      </c>
      <c r="C29" s="72" t="s">
        <v>38</v>
      </c>
      <c r="D29" s="73"/>
      <c r="E29" s="74"/>
      <c r="F29" s="75" t="s">
        <v>39</v>
      </c>
      <c r="G29" s="76"/>
      <c r="H29" s="58">
        <v>21225</v>
      </c>
      <c r="I29" s="55"/>
    </row>
    <row r="30" spans="1:10" ht="60" x14ac:dyDescent="0.25">
      <c r="A30" s="21">
        <v>6</v>
      </c>
      <c r="B30" s="33" t="s">
        <v>40</v>
      </c>
      <c r="C30" s="63" t="s">
        <v>41</v>
      </c>
      <c r="D30" s="64"/>
      <c r="E30" s="65"/>
      <c r="F30" s="75" t="s">
        <v>42</v>
      </c>
      <c r="G30" s="76"/>
      <c r="H30" s="32">
        <v>455093</v>
      </c>
    </row>
    <row r="31" spans="1:10" ht="141.75" customHeight="1" x14ac:dyDescent="0.25">
      <c r="A31" s="21">
        <v>7</v>
      </c>
      <c r="B31" s="22" t="s">
        <v>43</v>
      </c>
      <c r="C31" s="63" t="s">
        <v>44</v>
      </c>
      <c r="D31" s="64"/>
      <c r="E31" s="65"/>
      <c r="F31" s="70" t="s">
        <v>45</v>
      </c>
      <c r="G31" s="71"/>
      <c r="H31" s="34">
        <v>222300</v>
      </c>
    </row>
    <row r="32" spans="1:10" ht="30" x14ac:dyDescent="0.25">
      <c r="A32" s="21">
        <v>8</v>
      </c>
      <c r="B32" s="22" t="s">
        <v>46</v>
      </c>
      <c r="C32" s="63" t="s">
        <v>47</v>
      </c>
      <c r="D32" s="64"/>
      <c r="E32" s="65"/>
      <c r="F32" s="66" t="s">
        <v>48</v>
      </c>
      <c r="G32" s="67"/>
      <c r="H32" s="20">
        <v>2000000</v>
      </c>
    </row>
    <row r="33" spans="1:9" ht="30" x14ac:dyDescent="0.25">
      <c r="A33" s="21">
        <v>9</v>
      </c>
      <c r="B33" s="22" t="s">
        <v>49</v>
      </c>
      <c r="C33" s="63" t="s">
        <v>50</v>
      </c>
      <c r="D33" s="64"/>
      <c r="E33" s="65"/>
      <c r="F33" s="70" t="s">
        <v>51</v>
      </c>
      <c r="G33" s="71"/>
      <c r="H33" s="30">
        <v>401250</v>
      </c>
    </row>
    <row r="34" spans="1:9" x14ac:dyDescent="0.25">
      <c r="A34" s="62" t="s">
        <v>9</v>
      </c>
      <c r="B34" s="62"/>
      <c r="C34" s="62"/>
      <c r="D34" s="62"/>
      <c r="E34" s="62"/>
      <c r="F34" s="62"/>
      <c r="G34" s="62"/>
      <c r="H34" s="23">
        <f>SUM(H25:H33)</f>
        <v>12097757.809999999</v>
      </c>
      <c r="I34" s="55"/>
    </row>
    <row r="35" spans="1:9" ht="15.75" x14ac:dyDescent="0.25">
      <c r="A35" s="24"/>
      <c r="B35" s="24"/>
      <c r="C35" s="24"/>
      <c r="D35" s="24"/>
      <c r="E35" s="24"/>
      <c r="F35" s="24"/>
      <c r="G35" s="24"/>
      <c r="H35" s="25"/>
    </row>
    <row r="36" spans="1:9" s="12" customFormat="1" ht="30.75" customHeight="1" x14ac:dyDescent="0.25">
      <c r="A36" s="6"/>
      <c r="B36" s="6"/>
      <c r="C36" s="7"/>
      <c r="D36" s="8"/>
      <c r="E36" s="9"/>
      <c r="F36" s="6"/>
      <c r="G36" s="10"/>
      <c r="H36" s="11"/>
    </row>
    <row r="37" spans="1:9" ht="15.75" x14ac:dyDescent="0.25">
      <c r="A37" s="2" t="s">
        <v>10</v>
      </c>
      <c r="B37" s="2"/>
      <c r="C37" s="2"/>
      <c r="D37" s="2"/>
      <c r="E37" s="2"/>
      <c r="F37" s="5"/>
      <c r="G37" s="2" t="s">
        <v>11</v>
      </c>
      <c r="H37" s="2"/>
    </row>
    <row r="38" spans="1:9" ht="15.75" x14ac:dyDescent="0.25">
      <c r="A38" s="2"/>
      <c r="B38" s="2"/>
      <c r="C38" s="2"/>
      <c r="D38" s="2"/>
      <c r="E38" s="2"/>
      <c r="F38" s="2"/>
      <c r="G38" s="2"/>
      <c r="H38" s="2"/>
    </row>
    <row r="39" spans="1:9" ht="15.75" x14ac:dyDescent="0.25">
      <c r="A39" s="2" t="s">
        <v>16</v>
      </c>
      <c r="B39" s="2"/>
      <c r="C39" s="2"/>
      <c r="D39" s="2"/>
      <c r="E39" s="2"/>
      <c r="F39" s="5"/>
      <c r="G39" s="2" t="s">
        <v>17</v>
      </c>
      <c r="H39" s="2"/>
    </row>
    <row r="40" spans="1:9" ht="15.75" x14ac:dyDescent="0.25">
      <c r="A40" s="2"/>
      <c r="B40" s="2"/>
      <c r="C40" s="2"/>
      <c r="D40" s="2"/>
      <c r="E40" s="2"/>
      <c r="F40" s="2"/>
      <c r="G40" s="2"/>
      <c r="H40" s="2"/>
    </row>
    <row r="41" spans="1:9" ht="15.75" x14ac:dyDescent="0.25">
      <c r="A41" s="2" t="s">
        <v>18</v>
      </c>
      <c r="B41" s="2"/>
      <c r="C41" s="2"/>
      <c r="D41" s="2"/>
      <c r="E41" s="2"/>
      <c r="F41" s="2"/>
      <c r="G41" s="2"/>
      <c r="H41" s="2"/>
    </row>
    <row r="42" spans="1:9" ht="15.75" x14ac:dyDescent="0.25">
      <c r="A42" s="2" t="s">
        <v>19</v>
      </c>
      <c r="F42" s="13"/>
      <c r="G42" s="2" t="s">
        <v>20</v>
      </c>
    </row>
  </sheetData>
  <mergeCells count="23">
    <mergeCell ref="A4:H4"/>
    <mergeCell ref="A22:G22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A34:G34"/>
    <mergeCell ref="C32:E32"/>
    <mergeCell ref="F32:G32"/>
    <mergeCell ref="C33:E33"/>
    <mergeCell ref="F33:G33"/>
  </mergeCells>
  <pageMargins left="0.39370078740157483" right="0.15748031496062992" top="0.19685039370078741" bottom="0.35433070866141736" header="0.31496062992125984" footer="0.19685039370078741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51"/>
  <sheetViews>
    <sheetView topLeftCell="A21" zoomScale="90" zoomScaleNormal="90" workbookViewId="0">
      <selection activeCell="C53" sqref="C53:C54"/>
    </sheetView>
  </sheetViews>
  <sheetFormatPr defaultRowHeight="15" x14ac:dyDescent="0.25"/>
  <cols>
    <col min="1" max="1" width="6.7109375" style="14" customWidth="1"/>
    <col min="2" max="2" width="33" style="14" customWidth="1"/>
    <col min="3" max="3" width="51" style="14" customWidth="1"/>
    <col min="4" max="4" width="12.42578125" style="14" customWidth="1"/>
    <col min="5" max="5" width="14.7109375" style="14" customWidth="1"/>
    <col min="6" max="6" width="17.140625" style="14" customWidth="1"/>
    <col min="7" max="7" width="19.140625" style="14" customWidth="1"/>
    <col min="8" max="8" width="16" style="14" customWidth="1"/>
    <col min="9" max="10" width="25.7109375" style="14" customWidth="1"/>
    <col min="11" max="16384" width="9.140625" style="14"/>
  </cols>
  <sheetData>
    <row r="2" spans="1:8" ht="15.75" x14ac:dyDescent="0.25">
      <c r="A2" s="1" t="s">
        <v>12</v>
      </c>
      <c r="B2" s="2"/>
      <c r="C2" s="2"/>
      <c r="D2" s="2"/>
      <c r="E2" s="2"/>
      <c r="F2" s="2"/>
      <c r="G2" s="2"/>
      <c r="H2" s="2"/>
    </row>
    <row r="3" spans="1:8" ht="15.75" x14ac:dyDescent="0.25">
      <c r="A3" s="2" t="s">
        <v>13</v>
      </c>
      <c r="B3" s="2"/>
      <c r="C3" s="2"/>
      <c r="D3" s="2"/>
      <c r="E3" s="2"/>
      <c r="F3" s="2"/>
      <c r="G3" s="2" t="s">
        <v>14</v>
      </c>
      <c r="H3" s="2"/>
    </row>
    <row r="4" spans="1:8" ht="15.6" x14ac:dyDescent="0.3">
      <c r="A4" s="78"/>
      <c r="B4" s="79"/>
      <c r="C4" s="79"/>
      <c r="D4" s="79"/>
      <c r="E4" s="79"/>
      <c r="F4" s="79"/>
      <c r="G4" s="79"/>
      <c r="H4" s="80"/>
    </row>
    <row r="5" spans="1:8" ht="15.6" x14ac:dyDescent="0.3">
      <c r="A5" s="2"/>
      <c r="B5" s="2"/>
      <c r="C5" s="2"/>
      <c r="D5" s="2"/>
      <c r="E5" s="2"/>
      <c r="F5" s="2"/>
      <c r="G5" s="2"/>
      <c r="H5" s="2"/>
    </row>
    <row r="6" spans="1:8" ht="15.75" x14ac:dyDescent="0.25">
      <c r="A6" s="1" t="s">
        <v>15</v>
      </c>
      <c r="B6" s="2"/>
      <c r="C6" s="2"/>
      <c r="D6" s="2"/>
      <c r="E6" s="2"/>
      <c r="F6" s="2"/>
      <c r="G6" s="2"/>
      <c r="H6" s="2"/>
    </row>
    <row r="7" spans="1:8" ht="78.75" x14ac:dyDescent="0.25">
      <c r="A7" s="3" t="s">
        <v>0</v>
      </c>
      <c r="B7" s="3" t="s">
        <v>1</v>
      </c>
      <c r="C7" s="3" t="s">
        <v>2</v>
      </c>
      <c r="D7" s="4" t="s">
        <v>3</v>
      </c>
      <c r="E7" s="4" t="s">
        <v>4</v>
      </c>
      <c r="F7" s="4" t="s">
        <v>5</v>
      </c>
      <c r="G7" s="3" t="s">
        <v>6</v>
      </c>
      <c r="H7" s="4" t="s">
        <v>7</v>
      </c>
    </row>
    <row r="8" spans="1:8" ht="45" x14ac:dyDescent="0.25">
      <c r="A8" s="36">
        <v>1</v>
      </c>
      <c r="B8" s="37" t="s">
        <v>8</v>
      </c>
      <c r="C8" s="56" t="s">
        <v>81</v>
      </c>
      <c r="D8" s="45">
        <v>0.14960000000000001</v>
      </c>
      <c r="E8" s="54" t="s">
        <v>82</v>
      </c>
      <c r="F8" s="39">
        <v>111993.98395721924</v>
      </c>
      <c r="G8" s="45" t="s">
        <v>83</v>
      </c>
      <c r="H8" s="50">
        <v>16754.3</v>
      </c>
    </row>
    <row r="9" spans="1:8" x14ac:dyDescent="0.25">
      <c r="A9" s="40">
        <v>2</v>
      </c>
      <c r="B9" s="37" t="s">
        <v>8</v>
      </c>
      <c r="C9" s="38" t="s">
        <v>84</v>
      </c>
      <c r="D9" s="45">
        <v>3.3599999999999998E-2</v>
      </c>
      <c r="E9" s="54" t="s">
        <v>95</v>
      </c>
      <c r="F9" s="39">
        <v>218753.86904761905</v>
      </c>
      <c r="G9" s="45" t="s">
        <v>85</v>
      </c>
      <c r="H9" s="50">
        <v>7350.13</v>
      </c>
    </row>
    <row r="10" spans="1:8" ht="45" x14ac:dyDescent="0.25">
      <c r="A10" s="36">
        <v>3</v>
      </c>
      <c r="B10" s="37" t="s">
        <v>8</v>
      </c>
      <c r="C10" s="56" t="s">
        <v>86</v>
      </c>
      <c r="D10" s="45">
        <v>0.5585</v>
      </c>
      <c r="E10" s="54" t="s">
        <v>82</v>
      </c>
      <c r="F10" s="39">
        <v>37546.195165622201</v>
      </c>
      <c r="G10" s="45" t="s">
        <v>87</v>
      </c>
      <c r="H10" s="50">
        <v>20969.55</v>
      </c>
    </row>
    <row r="11" spans="1:8" x14ac:dyDescent="0.25">
      <c r="A11" s="40">
        <v>4</v>
      </c>
      <c r="B11" s="37" t="s">
        <v>8</v>
      </c>
      <c r="C11" s="38" t="s">
        <v>88</v>
      </c>
      <c r="D11" s="45">
        <v>1.371</v>
      </c>
      <c r="E11" s="47" t="s">
        <v>89</v>
      </c>
      <c r="F11" s="39">
        <v>9905.0911743253091</v>
      </c>
      <c r="G11" s="45" t="s">
        <v>90</v>
      </c>
      <c r="H11" s="50">
        <v>13579.88</v>
      </c>
    </row>
    <row r="12" spans="1:8" x14ac:dyDescent="0.25">
      <c r="A12" s="36">
        <v>5</v>
      </c>
      <c r="B12" s="37" t="s">
        <v>8</v>
      </c>
      <c r="C12" s="38" t="s">
        <v>91</v>
      </c>
      <c r="D12" s="45">
        <v>2.8000000000000001E-2</v>
      </c>
      <c r="E12" s="47" t="s">
        <v>92</v>
      </c>
      <c r="F12" s="39">
        <v>147376.42857142858</v>
      </c>
      <c r="G12" s="45" t="s">
        <v>93</v>
      </c>
      <c r="H12" s="50">
        <v>4126.54</v>
      </c>
    </row>
    <row r="13" spans="1:8" x14ac:dyDescent="0.25">
      <c r="A13" s="40">
        <v>6</v>
      </c>
      <c r="B13" s="37" t="s">
        <v>8</v>
      </c>
      <c r="C13" s="38" t="s">
        <v>94</v>
      </c>
      <c r="D13" s="45">
        <v>1.2999999999999999E-2</v>
      </c>
      <c r="E13" s="47" t="s">
        <v>95</v>
      </c>
      <c r="F13" s="39">
        <v>256740</v>
      </c>
      <c r="G13" s="45" t="s">
        <v>96</v>
      </c>
      <c r="H13" s="50">
        <v>3337.62</v>
      </c>
    </row>
    <row r="14" spans="1:8" x14ac:dyDescent="0.25">
      <c r="A14" s="36">
        <v>7</v>
      </c>
      <c r="B14" s="37" t="s">
        <v>8</v>
      </c>
      <c r="C14" s="38" t="s">
        <v>57</v>
      </c>
      <c r="D14" s="45">
        <v>29.062100000000001</v>
      </c>
      <c r="E14" s="47" t="s">
        <v>25</v>
      </c>
      <c r="F14" s="39">
        <v>25000.017204537868</v>
      </c>
      <c r="G14" s="45" t="s">
        <v>58</v>
      </c>
      <c r="H14" s="50">
        <v>726553</v>
      </c>
    </row>
    <row r="15" spans="1:8" x14ac:dyDescent="0.25">
      <c r="A15" s="40">
        <v>8</v>
      </c>
      <c r="B15" s="37" t="s">
        <v>8</v>
      </c>
      <c r="C15" s="38" t="s">
        <v>97</v>
      </c>
      <c r="D15" s="45">
        <v>4.1000000000000003E-3</v>
      </c>
      <c r="E15" s="47" t="s">
        <v>92</v>
      </c>
      <c r="F15" s="39">
        <v>1425707.3170731706</v>
      </c>
      <c r="G15" s="45" t="s">
        <v>98</v>
      </c>
      <c r="H15" s="50">
        <v>5845.4</v>
      </c>
    </row>
    <row r="16" spans="1:8" x14ac:dyDescent="0.25">
      <c r="A16" s="36">
        <v>9</v>
      </c>
      <c r="B16" s="37" t="s">
        <v>8</v>
      </c>
      <c r="C16" s="38" t="s">
        <v>59</v>
      </c>
      <c r="D16" s="45">
        <v>23.710599999999999</v>
      </c>
      <c r="E16" s="47" t="s">
        <v>25</v>
      </c>
      <c r="F16" s="44">
        <v>25000</v>
      </c>
      <c r="G16" s="45" t="s">
        <v>60</v>
      </c>
      <c r="H16" s="50">
        <v>592765</v>
      </c>
    </row>
    <row r="17" spans="1:8" x14ac:dyDescent="0.25">
      <c r="A17" s="40">
        <v>10</v>
      </c>
      <c r="B17" s="41" t="s">
        <v>8</v>
      </c>
      <c r="C17" s="42" t="s">
        <v>61</v>
      </c>
      <c r="D17" s="46">
        <v>26.06</v>
      </c>
      <c r="E17" s="48" t="s">
        <v>25</v>
      </c>
      <c r="F17" s="49">
        <v>25000</v>
      </c>
      <c r="G17" s="46" t="s">
        <v>62</v>
      </c>
      <c r="H17" s="50">
        <v>651500</v>
      </c>
    </row>
    <row r="18" spans="1:8" x14ac:dyDescent="0.25">
      <c r="A18" s="36">
        <v>11</v>
      </c>
      <c r="B18" s="37" t="s">
        <v>8</v>
      </c>
      <c r="C18" s="38" t="s">
        <v>63</v>
      </c>
      <c r="D18" s="45">
        <v>48.21</v>
      </c>
      <c r="E18" s="47" t="s">
        <v>25</v>
      </c>
      <c r="F18" s="44">
        <v>25000</v>
      </c>
      <c r="G18" s="45" t="s">
        <v>64</v>
      </c>
      <c r="H18" s="50">
        <v>1205250</v>
      </c>
    </row>
    <row r="19" spans="1:8" x14ac:dyDescent="0.25">
      <c r="A19" s="40">
        <v>12</v>
      </c>
      <c r="B19" s="43" t="s">
        <v>8</v>
      </c>
      <c r="C19" s="38" t="s">
        <v>99</v>
      </c>
      <c r="D19" s="45">
        <v>0.1641</v>
      </c>
      <c r="E19" s="47" t="s">
        <v>89</v>
      </c>
      <c r="F19" s="44">
        <v>185452.52894576476</v>
      </c>
      <c r="G19" s="45" t="s">
        <v>100</v>
      </c>
      <c r="H19" s="50">
        <v>30432.76</v>
      </c>
    </row>
    <row r="20" spans="1:8" ht="30" x14ac:dyDescent="0.25">
      <c r="A20" s="36">
        <v>13</v>
      </c>
      <c r="B20" s="43" t="s">
        <v>8</v>
      </c>
      <c r="C20" s="38" t="s">
        <v>65</v>
      </c>
      <c r="D20" s="45">
        <v>48.398000000000003</v>
      </c>
      <c r="E20" s="47" t="s">
        <v>25</v>
      </c>
      <c r="F20" s="44">
        <v>24570.002892681514</v>
      </c>
      <c r="G20" s="45" t="s">
        <v>66</v>
      </c>
      <c r="H20" s="50">
        <v>1189139</v>
      </c>
    </row>
    <row r="21" spans="1:8" x14ac:dyDescent="0.25">
      <c r="A21" s="40">
        <v>14</v>
      </c>
      <c r="B21" s="43" t="s">
        <v>8</v>
      </c>
      <c r="C21" s="38" t="s">
        <v>69</v>
      </c>
      <c r="D21" s="45">
        <v>28.224499999999999</v>
      </c>
      <c r="E21" s="47" t="s">
        <v>25</v>
      </c>
      <c r="F21" s="44">
        <v>25000.017715105671</v>
      </c>
      <c r="G21" s="45" t="s">
        <v>70</v>
      </c>
      <c r="H21" s="50">
        <v>705613</v>
      </c>
    </row>
    <row r="22" spans="1:8" ht="16.5" customHeight="1" x14ac:dyDescent="0.25">
      <c r="A22" s="36">
        <v>15</v>
      </c>
      <c r="B22" s="43" t="s">
        <v>8</v>
      </c>
      <c r="C22" s="56" t="s">
        <v>71</v>
      </c>
      <c r="D22" s="45">
        <v>9.9155999999999995</v>
      </c>
      <c r="E22" s="47" t="s">
        <v>25</v>
      </c>
      <c r="F22" s="44">
        <v>24747.872040017752</v>
      </c>
      <c r="G22" s="45" t="s">
        <v>72</v>
      </c>
      <c r="H22" s="50">
        <v>245390</v>
      </c>
    </row>
    <row r="23" spans="1:8" ht="30" x14ac:dyDescent="0.25">
      <c r="A23" s="40">
        <v>16</v>
      </c>
      <c r="B23" s="43" t="s">
        <v>8</v>
      </c>
      <c r="C23" s="38" t="s">
        <v>73</v>
      </c>
      <c r="D23" s="45">
        <v>49.9056</v>
      </c>
      <c r="E23" s="47" t="s">
        <v>25</v>
      </c>
      <c r="F23" s="44">
        <v>25000</v>
      </c>
      <c r="G23" s="45" t="s">
        <v>74</v>
      </c>
      <c r="H23" s="50">
        <v>1247640</v>
      </c>
    </row>
    <row r="24" spans="1:8" x14ac:dyDescent="0.25">
      <c r="A24" s="36">
        <v>17</v>
      </c>
      <c r="B24" s="43" t="s">
        <v>8</v>
      </c>
      <c r="C24" s="38" t="s">
        <v>75</v>
      </c>
      <c r="D24" s="45">
        <v>70.3673</v>
      </c>
      <c r="E24" s="47" t="s">
        <v>25</v>
      </c>
      <c r="F24" s="44">
        <v>25000.007105573186</v>
      </c>
      <c r="G24" s="45" t="s">
        <v>76</v>
      </c>
      <c r="H24" s="50">
        <v>1759183</v>
      </c>
    </row>
    <row r="25" spans="1:8" x14ac:dyDescent="0.25">
      <c r="A25" s="40">
        <v>18</v>
      </c>
      <c r="B25" s="43" t="s">
        <v>8</v>
      </c>
      <c r="C25" s="56" t="s">
        <v>101</v>
      </c>
      <c r="D25" s="45">
        <v>10.8529</v>
      </c>
      <c r="E25" s="47" t="s">
        <v>25</v>
      </c>
      <c r="F25" s="44">
        <v>25000.046070635497</v>
      </c>
      <c r="G25" s="45" t="s">
        <v>102</v>
      </c>
      <c r="H25" s="50">
        <v>271323</v>
      </c>
    </row>
    <row r="26" spans="1:8" ht="15.75" customHeight="1" x14ac:dyDescent="0.25">
      <c r="A26" s="36">
        <v>19</v>
      </c>
      <c r="B26" s="43" t="s">
        <v>8</v>
      </c>
      <c r="C26" s="56" t="s">
        <v>77</v>
      </c>
      <c r="D26" s="45">
        <v>40.397100000000002</v>
      </c>
      <c r="E26" s="47" t="s">
        <v>25</v>
      </c>
      <c r="F26" s="44">
        <v>25000.012377126081</v>
      </c>
      <c r="G26" s="45" t="s">
        <v>78</v>
      </c>
      <c r="H26" s="50">
        <v>1009928</v>
      </c>
    </row>
    <row r="27" spans="1:8" ht="30" x14ac:dyDescent="0.25">
      <c r="A27" s="40">
        <v>20</v>
      </c>
      <c r="B27" s="43" t="s">
        <v>8</v>
      </c>
      <c r="C27" s="38" t="s">
        <v>79</v>
      </c>
      <c r="D27" s="45">
        <v>21.153600000000001</v>
      </c>
      <c r="E27" s="47" t="s">
        <v>25</v>
      </c>
      <c r="F27" s="44">
        <v>25000</v>
      </c>
      <c r="G27" s="45" t="s">
        <v>80</v>
      </c>
      <c r="H27" s="50">
        <v>528840</v>
      </c>
    </row>
    <row r="28" spans="1:8" x14ac:dyDescent="0.25">
      <c r="A28" s="36">
        <v>21</v>
      </c>
      <c r="B28" s="43" t="s">
        <v>8</v>
      </c>
      <c r="C28" s="38" t="s">
        <v>55</v>
      </c>
      <c r="D28" s="45">
        <v>36.89</v>
      </c>
      <c r="E28" s="47" t="s">
        <v>25</v>
      </c>
      <c r="F28" s="44">
        <v>40049.08674437517</v>
      </c>
      <c r="G28" s="45" t="s">
        <v>56</v>
      </c>
      <c r="H28" s="50">
        <v>1477410.81</v>
      </c>
    </row>
    <row r="29" spans="1:8" x14ac:dyDescent="0.25">
      <c r="A29" s="40">
        <v>22</v>
      </c>
      <c r="B29" s="43" t="s">
        <v>8</v>
      </c>
      <c r="C29" s="38" t="s">
        <v>103</v>
      </c>
      <c r="D29" s="45">
        <v>0.1411</v>
      </c>
      <c r="E29" s="47" t="s">
        <v>104</v>
      </c>
      <c r="F29" s="44">
        <v>111720.05669737775</v>
      </c>
      <c r="G29" s="45" t="s">
        <v>105</v>
      </c>
      <c r="H29" s="50">
        <v>15763.7</v>
      </c>
    </row>
    <row r="30" spans="1:8" ht="16.5" customHeight="1" x14ac:dyDescent="0.25">
      <c r="A30" s="81" t="s">
        <v>9</v>
      </c>
      <c r="B30" s="82"/>
      <c r="C30" s="82"/>
      <c r="D30" s="82"/>
      <c r="E30" s="82"/>
      <c r="F30" s="82"/>
      <c r="G30" s="83"/>
      <c r="H30" s="26">
        <f>SUM(H8:H29)</f>
        <v>11728694.689999999</v>
      </c>
    </row>
    <row r="31" spans="1:8" ht="15.6" x14ac:dyDescent="0.3">
      <c r="A31" s="24"/>
      <c r="B31" s="24"/>
      <c r="C31" s="24"/>
      <c r="D31" s="24"/>
      <c r="E31" s="24"/>
      <c r="F31" s="24"/>
      <c r="G31" s="24"/>
      <c r="H31" s="25"/>
    </row>
    <row r="32" spans="1:8" ht="60" x14ac:dyDescent="0.25">
      <c r="A32" s="35" t="s">
        <v>0</v>
      </c>
      <c r="B32" s="35" t="s">
        <v>21</v>
      </c>
      <c r="C32" s="84" t="s">
        <v>22</v>
      </c>
      <c r="D32" s="84"/>
      <c r="E32" s="84"/>
      <c r="F32" s="84" t="s">
        <v>23</v>
      </c>
      <c r="G32" s="84"/>
      <c r="H32" s="16" t="s">
        <v>24</v>
      </c>
    </row>
    <row r="33" spans="1:9" ht="45" x14ac:dyDescent="0.25">
      <c r="A33" s="17">
        <v>1</v>
      </c>
      <c r="B33" s="18" t="s">
        <v>28</v>
      </c>
      <c r="C33" s="85" t="s">
        <v>30</v>
      </c>
      <c r="D33" s="85"/>
      <c r="E33" s="85"/>
      <c r="F33" s="75" t="s">
        <v>29</v>
      </c>
      <c r="G33" s="76"/>
      <c r="H33" s="28">
        <v>55000</v>
      </c>
    </row>
    <row r="34" spans="1:9" ht="66" customHeight="1" x14ac:dyDescent="0.25">
      <c r="A34" s="19">
        <v>2</v>
      </c>
      <c r="B34" s="51" t="s">
        <v>31</v>
      </c>
      <c r="C34" s="77" t="s">
        <v>32</v>
      </c>
      <c r="D34" s="77"/>
      <c r="E34" s="77"/>
      <c r="F34" s="75" t="s">
        <v>33</v>
      </c>
      <c r="G34" s="76"/>
      <c r="H34" s="29">
        <v>954552</v>
      </c>
    </row>
    <row r="35" spans="1:9" ht="30" x14ac:dyDescent="0.25">
      <c r="A35" s="21">
        <v>3</v>
      </c>
      <c r="B35" s="22" t="s">
        <v>27</v>
      </c>
      <c r="C35" s="63" t="s">
        <v>34</v>
      </c>
      <c r="D35" s="64"/>
      <c r="E35" s="65"/>
      <c r="F35" s="75" t="s">
        <v>26</v>
      </c>
      <c r="G35" s="76"/>
      <c r="H35" s="30">
        <v>4503209</v>
      </c>
    </row>
    <row r="36" spans="1:9" ht="76.5" customHeight="1" x14ac:dyDescent="0.25">
      <c r="A36" s="21">
        <v>4</v>
      </c>
      <c r="B36" s="22" t="s">
        <v>27</v>
      </c>
      <c r="C36" s="63" t="s">
        <v>36</v>
      </c>
      <c r="D36" s="64"/>
      <c r="E36" s="65"/>
      <c r="F36" s="75" t="s">
        <v>35</v>
      </c>
      <c r="G36" s="76"/>
      <c r="H36" s="31">
        <v>1116035</v>
      </c>
    </row>
    <row r="37" spans="1:9" ht="50.25" customHeight="1" x14ac:dyDescent="0.25">
      <c r="A37" s="21">
        <v>5</v>
      </c>
      <c r="B37" s="22" t="s">
        <v>37</v>
      </c>
      <c r="C37" s="63" t="s">
        <v>38</v>
      </c>
      <c r="D37" s="64"/>
      <c r="E37" s="65"/>
      <c r="F37" s="75" t="s">
        <v>39</v>
      </c>
      <c r="G37" s="76"/>
      <c r="H37" s="32">
        <v>21225</v>
      </c>
    </row>
    <row r="38" spans="1:9" ht="60" x14ac:dyDescent="0.25">
      <c r="A38" s="21">
        <v>6</v>
      </c>
      <c r="B38" s="33" t="s">
        <v>40</v>
      </c>
      <c r="C38" s="63" t="s">
        <v>41</v>
      </c>
      <c r="D38" s="64"/>
      <c r="E38" s="65"/>
      <c r="F38" s="75" t="s">
        <v>42</v>
      </c>
      <c r="G38" s="76"/>
      <c r="H38" s="32">
        <v>455093</v>
      </c>
    </row>
    <row r="39" spans="1:9" ht="148.5" customHeight="1" x14ac:dyDescent="0.25">
      <c r="A39" s="21">
        <v>7</v>
      </c>
      <c r="B39" s="22" t="s">
        <v>43</v>
      </c>
      <c r="C39" s="63" t="s">
        <v>44</v>
      </c>
      <c r="D39" s="64"/>
      <c r="E39" s="65"/>
      <c r="F39" s="70" t="s">
        <v>45</v>
      </c>
      <c r="G39" s="71"/>
      <c r="H39" s="34">
        <v>222300</v>
      </c>
    </row>
    <row r="40" spans="1:9" ht="30" x14ac:dyDescent="0.25">
      <c r="A40" s="21">
        <v>8</v>
      </c>
      <c r="B40" s="22" t="s">
        <v>46</v>
      </c>
      <c r="C40" s="63" t="s">
        <v>47</v>
      </c>
      <c r="D40" s="64"/>
      <c r="E40" s="65"/>
      <c r="F40" s="66" t="s">
        <v>48</v>
      </c>
      <c r="G40" s="67"/>
      <c r="H40" s="20">
        <v>2000000</v>
      </c>
    </row>
    <row r="41" spans="1:9" ht="30" x14ac:dyDescent="0.25">
      <c r="A41" s="21">
        <v>9</v>
      </c>
      <c r="B41" s="22" t="s">
        <v>52</v>
      </c>
      <c r="C41" s="63" t="s">
        <v>53</v>
      </c>
      <c r="D41" s="64"/>
      <c r="E41" s="65"/>
      <c r="F41" s="68" t="s">
        <v>54</v>
      </c>
      <c r="G41" s="69"/>
      <c r="H41" s="20">
        <v>2000000</v>
      </c>
    </row>
    <row r="42" spans="1:9" ht="30" x14ac:dyDescent="0.25">
      <c r="A42" s="21">
        <v>10</v>
      </c>
      <c r="B42" s="22" t="s">
        <v>49</v>
      </c>
      <c r="C42" s="63" t="s">
        <v>50</v>
      </c>
      <c r="D42" s="64"/>
      <c r="E42" s="65"/>
      <c r="F42" s="70" t="s">
        <v>51</v>
      </c>
      <c r="G42" s="71"/>
      <c r="H42" s="30">
        <v>401250</v>
      </c>
    </row>
    <row r="43" spans="1:9" x14ac:dyDescent="0.25">
      <c r="A43" s="62" t="s">
        <v>9</v>
      </c>
      <c r="B43" s="62"/>
      <c r="C43" s="62"/>
      <c r="D43" s="62"/>
      <c r="E43" s="62"/>
      <c r="F43" s="62"/>
      <c r="G43" s="62"/>
      <c r="H43" s="23">
        <f>SUM(H33:H42)</f>
        <v>11728664</v>
      </c>
      <c r="I43" s="55"/>
    </row>
    <row r="44" spans="1:9" ht="15.75" x14ac:dyDescent="0.25">
      <c r="A44" s="24"/>
      <c r="B44" s="24"/>
      <c r="C44" s="24"/>
      <c r="D44" s="24"/>
      <c r="E44" s="24"/>
      <c r="F44" s="24"/>
      <c r="G44" s="24"/>
      <c r="H44" s="25"/>
    </row>
    <row r="45" spans="1:9" s="12" customFormat="1" ht="30.75" customHeight="1" x14ac:dyDescent="0.25">
      <c r="A45" s="6"/>
      <c r="B45" s="6"/>
      <c r="C45" s="7"/>
      <c r="D45" s="8"/>
      <c r="E45" s="9"/>
      <c r="F45" s="6"/>
      <c r="G45" s="10"/>
      <c r="H45" s="11"/>
    </row>
    <row r="46" spans="1:9" ht="15.75" x14ac:dyDescent="0.25">
      <c r="A46" s="2" t="s">
        <v>10</v>
      </c>
      <c r="B46" s="2"/>
      <c r="C46" s="2"/>
      <c r="D46" s="2"/>
      <c r="E46" s="2"/>
      <c r="F46" s="5"/>
      <c r="G46" s="2" t="s">
        <v>11</v>
      </c>
      <c r="H46" s="2"/>
    </row>
    <row r="47" spans="1:9" ht="15.75" x14ac:dyDescent="0.25">
      <c r="A47" s="2"/>
      <c r="B47" s="2"/>
      <c r="C47" s="2"/>
      <c r="D47" s="2"/>
      <c r="E47" s="2"/>
      <c r="F47" s="2"/>
      <c r="G47" s="2"/>
      <c r="H47" s="2"/>
    </row>
    <row r="48" spans="1:9" ht="15.75" x14ac:dyDescent="0.25">
      <c r="A48" s="2" t="s">
        <v>16</v>
      </c>
      <c r="B48" s="2"/>
      <c r="C48" s="2"/>
      <c r="D48" s="2"/>
      <c r="E48" s="2"/>
      <c r="F48" s="5"/>
      <c r="G48" s="2" t="s">
        <v>17</v>
      </c>
      <c r="H48" s="2"/>
    </row>
    <row r="49" spans="1:8" ht="15.75" x14ac:dyDescent="0.25">
      <c r="A49" s="2"/>
      <c r="B49" s="2"/>
      <c r="C49" s="2"/>
      <c r="D49" s="2"/>
      <c r="E49" s="2"/>
      <c r="F49" s="2"/>
      <c r="G49" s="2"/>
      <c r="H49" s="2"/>
    </row>
    <row r="50" spans="1:8" ht="15.75" x14ac:dyDescent="0.25">
      <c r="A50" s="2" t="s">
        <v>18</v>
      </c>
      <c r="B50" s="2"/>
      <c r="C50" s="2"/>
      <c r="D50" s="2"/>
      <c r="E50" s="2"/>
      <c r="F50" s="2"/>
      <c r="G50" s="2"/>
      <c r="H50" s="2"/>
    </row>
    <row r="51" spans="1:8" ht="15.75" x14ac:dyDescent="0.25">
      <c r="A51" s="2" t="s">
        <v>19</v>
      </c>
      <c r="F51" s="13"/>
      <c r="G51" s="2" t="s">
        <v>20</v>
      </c>
    </row>
  </sheetData>
  <mergeCells count="25">
    <mergeCell ref="A43:G43"/>
    <mergeCell ref="C40:E40"/>
    <mergeCell ref="F40:G40"/>
    <mergeCell ref="C41:E41"/>
    <mergeCell ref="F41:G41"/>
    <mergeCell ref="C42:E42"/>
    <mergeCell ref="F42:G42"/>
    <mergeCell ref="C37:E37"/>
    <mergeCell ref="F37:G37"/>
    <mergeCell ref="C38:E38"/>
    <mergeCell ref="F38:G38"/>
    <mergeCell ref="C39:E39"/>
    <mergeCell ref="F39:G39"/>
    <mergeCell ref="C34:E34"/>
    <mergeCell ref="F34:G34"/>
    <mergeCell ref="C35:E35"/>
    <mergeCell ref="F35:G35"/>
    <mergeCell ref="C36:E36"/>
    <mergeCell ref="F36:G36"/>
    <mergeCell ref="A4:H4"/>
    <mergeCell ref="A30:G30"/>
    <mergeCell ref="C32:E32"/>
    <mergeCell ref="F32:G32"/>
    <mergeCell ref="C33:E33"/>
    <mergeCell ref="F33:G33"/>
  </mergeCells>
  <pageMargins left="0.39370078740157483" right="0.15748031496062992" top="0.19685039370078741" bottom="0.35433070866141736" header="0.31496062992125984" footer="0.19685039370078741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3"/>
  <sheetViews>
    <sheetView topLeftCell="A33" zoomScale="90" zoomScaleNormal="90" workbookViewId="0">
      <selection activeCell="C61" sqref="C61"/>
    </sheetView>
  </sheetViews>
  <sheetFormatPr defaultRowHeight="15" x14ac:dyDescent="0.25"/>
  <cols>
    <col min="1" max="1" width="6.7109375" customWidth="1"/>
    <col min="2" max="2" width="33" customWidth="1"/>
    <col min="3" max="3" width="47.5703125" customWidth="1"/>
    <col min="4" max="4" width="12.42578125" customWidth="1"/>
    <col min="5" max="5" width="14.7109375" customWidth="1"/>
    <col min="6" max="6" width="17.140625" customWidth="1"/>
    <col min="7" max="7" width="19.140625" customWidth="1"/>
    <col min="8" max="8" width="16" customWidth="1"/>
    <col min="9" max="10" width="25.7109375" customWidth="1"/>
  </cols>
  <sheetData>
    <row r="2" spans="1:8" ht="15.75" x14ac:dyDescent="0.25">
      <c r="A2" s="1" t="s">
        <v>12</v>
      </c>
      <c r="B2" s="2"/>
      <c r="C2" s="2"/>
      <c r="D2" s="2"/>
      <c r="E2" s="2"/>
      <c r="F2" s="2"/>
      <c r="G2" s="2"/>
      <c r="H2" s="2"/>
    </row>
    <row r="3" spans="1:8" ht="15.75" x14ac:dyDescent="0.25">
      <c r="A3" s="2" t="s">
        <v>13</v>
      </c>
      <c r="B3" s="2"/>
      <c r="C3" s="2"/>
      <c r="D3" s="2"/>
      <c r="E3" s="2"/>
      <c r="F3" s="2"/>
      <c r="G3" s="2" t="s">
        <v>14</v>
      </c>
      <c r="H3" s="2"/>
    </row>
    <row r="4" spans="1:8" ht="15.6" x14ac:dyDescent="0.3">
      <c r="A4" s="78"/>
      <c r="B4" s="79"/>
      <c r="C4" s="79"/>
      <c r="D4" s="79"/>
      <c r="E4" s="79"/>
      <c r="F4" s="79"/>
      <c r="G4" s="79"/>
      <c r="H4" s="80"/>
    </row>
    <row r="5" spans="1:8" ht="15.6" x14ac:dyDescent="0.3">
      <c r="A5" s="2"/>
      <c r="B5" s="2"/>
      <c r="C5" s="2"/>
      <c r="D5" s="2"/>
      <c r="E5" s="2"/>
      <c r="F5" s="2"/>
      <c r="G5" s="2"/>
      <c r="H5" s="2"/>
    </row>
    <row r="6" spans="1:8" ht="15.75" x14ac:dyDescent="0.25">
      <c r="A6" s="1" t="s">
        <v>15</v>
      </c>
      <c r="B6" s="2"/>
      <c r="C6" s="2"/>
      <c r="D6" s="2"/>
      <c r="E6" s="2"/>
      <c r="F6" s="2"/>
      <c r="G6" s="2"/>
      <c r="H6" s="2"/>
    </row>
    <row r="7" spans="1:8" ht="78.75" x14ac:dyDescent="0.25">
      <c r="A7" s="3" t="s">
        <v>0</v>
      </c>
      <c r="B7" s="3" t="s">
        <v>1</v>
      </c>
      <c r="C7" s="3" t="s">
        <v>2</v>
      </c>
      <c r="D7" s="4" t="s">
        <v>3</v>
      </c>
      <c r="E7" s="4" t="s">
        <v>4</v>
      </c>
      <c r="F7" s="4" t="s">
        <v>5</v>
      </c>
      <c r="G7" s="3" t="s">
        <v>6</v>
      </c>
      <c r="H7" s="4" t="s">
        <v>7</v>
      </c>
    </row>
    <row r="8" spans="1:8" x14ac:dyDescent="0.25">
      <c r="A8" s="36">
        <v>1</v>
      </c>
      <c r="B8" s="37" t="s">
        <v>8</v>
      </c>
      <c r="C8" s="38" t="s">
        <v>57</v>
      </c>
      <c r="D8" s="45">
        <v>29.062100000000001</v>
      </c>
      <c r="E8" s="47" t="s">
        <v>25</v>
      </c>
      <c r="F8" s="39">
        <v>25000.017204537868</v>
      </c>
      <c r="G8" s="45" t="s">
        <v>58</v>
      </c>
      <c r="H8" s="50">
        <v>726553</v>
      </c>
    </row>
    <row r="9" spans="1:8" s="14" customFormat="1" x14ac:dyDescent="0.25">
      <c r="A9" s="40">
        <v>2</v>
      </c>
      <c r="B9" s="37" t="s">
        <v>8</v>
      </c>
      <c r="C9" s="38" t="s">
        <v>59</v>
      </c>
      <c r="D9" s="45">
        <v>23.710599999999999</v>
      </c>
      <c r="E9" s="47" t="s">
        <v>25</v>
      </c>
      <c r="F9" s="39">
        <v>25000</v>
      </c>
      <c r="G9" s="45" t="s">
        <v>60</v>
      </c>
      <c r="H9" s="50">
        <v>592765</v>
      </c>
    </row>
    <row r="10" spans="1:8" s="14" customFormat="1" x14ac:dyDescent="0.25">
      <c r="A10" s="36">
        <v>3</v>
      </c>
      <c r="B10" s="37" t="s">
        <v>8</v>
      </c>
      <c r="C10" s="38" t="s">
        <v>61</v>
      </c>
      <c r="D10" s="45">
        <v>26.06</v>
      </c>
      <c r="E10" s="47" t="s">
        <v>25</v>
      </c>
      <c r="F10" s="39">
        <v>25000</v>
      </c>
      <c r="G10" s="45" t="s">
        <v>62</v>
      </c>
      <c r="H10" s="50">
        <v>651500</v>
      </c>
    </row>
    <row r="11" spans="1:8" s="14" customFormat="1" x14ac:dyDescent="0.25">
      <c r="A11" s="40">
        <v>4</v>
      </c>
      <c r="B11" s="37" t="s">
        <v>8</v>
      </c>
      <c r="C11" s="38" t="s">
        <v>63</v>
      </c>
      <c r="D11" s="45">
        <v>48.21</v>
      </c>
      <c r="E11" s="47" t="s">
        <v>25</v>
      </c>
      <c r="F11" s="39">
        <v>25000</v>
      </c>
      <c r="G11" s="45" t="s">
        <v>64</v>
      </c>
      <c r="H11" s="50">
        <v>1205250</v>
      </c>
    </row>
    <row r="12" spans="1:8" s="14" customFormat="1" ht="30" x14ac:dyDescent="0.25">
      <c r="A12" s="36">
        <v>5</v>
      </c>
      <c r="B12" s="37" t="s">
        <v>8</v>
      </c>
      <c r="C12" s="38" t="s">
        <v>65</v>
      </c>
      <c r="D12" s="45">
        <v>48.398000000000003</v>
      </c>
      <c r="E12" s="47" t="s">
        <v>25</v>
      </c>
      <c r="F12" s="39">
        <v>24570.002892681514</v>
      </c>
      <c r="G12" s="45" t="s">
        <v>66</v>
      </c>
      <c r="H12" s="50">
        <v>1189139</v>
      </c>
    </row>
    <row r="13" spans="1:8" s="14" customFormat="1" ht="30" x14ac:dyDescent="0.25">
      <c r="A13" s="40">
        <v>6</v>
      </c>
      <c r="B13" s="37" t="s">
        <v>8</v>
      </c>
      <c r="C13" s="38" t="s">
        <v>67</v>
      </c>
      <c r="D13" s="45">
        <v>19.488900000000001</v>
      </c>
      <c r="E13" s="47" t="s">
        <v>25</v>
      </c>
      <c r="F13" s="39">
        <v>25000.025655629612</v>
      </c>
      <c r="G13" s="45" t="s">
        <v>68</v>
      </c>
      <c r="H13" s="50">
        <v>487223</v>
      </c>
    </row>
    <row r="14" spans="1:8" s="14" customFormat="1" x14ac:dyDescent="0.25">
      <c r="A14" s="36">
        <v>7</v>
      </c>
      <c r="B14" s="37" t="s">
        <v>8</v>
      </c>
      <c r="C14" s="38" t="s">
        <v>69</v>
      </c>
      <c r="D14" s="45">
        <v>28.224499999999999</v>
      </c>
      <c r="E14" s="47" t="s">
        <v>25</v>
      </c>
      <c r="F14" s="39">
        <v>25000.017715105671</v>
      </c>
      <c r="G14" s="45" t="s">
        <v>70</v>
      </c>
      <c r="H14" s="50">
        <v>705613</v>
      </c>
    </row>
    <row r="15" spans="1:8" s="14" customFormat="1" ht="30" x14ac:dyDescent="0.25">
      <c r="A15" s="40">
        <v>8</v>
      </c>
      <c r="B15" s="37" t="s">
        <v>8</v>
      </c>
      <c r="C15" s="38" t="s">
        <v>71</v>
      </c>
      <c r="D15" s="45">
        <v>9.9155999999999995</v>
      </c>
      <c r="E15" s="47" t="s">
        <v>25</v>
      </c>
      <c r="F15" s="39">
        <v>24747.872040017752</v>
      </c>
      <c r="G15" s="45" t="s">
        <v>72</v>
      </c>
      <c r="H15" s="50">
        <v>245390</v>
      </c>
    </row>
    <row r="16" spans="1:8" s="14" customFormat="1" ht="30" x14ac:dyDescent="0.25">
      <c r="A16" s="36">
        <v>9</v>
      </c>
      <c r="B16" s="37" t="s">
        <v>8</v>
      </c>
      <c r="C16" s="38" t="s">
        <v>73</v>
      </c>
      <c r="D16" s="45">
        <v>49.9056</v>
      </c>
      <c r="E16" s="47" t="s">
        <v>25</v>
      </c>
      <c r="F16" s="44">
        <v>25000</v>
      </c>
      <c r="G16" s="45" t="s">
        <v>74</v>
      </c>
      <c r="H16" s="50">
        <v>1247640</v>
      </c>
    </row>
    <row r="17" spans="1:8" s="14" customFormat="1" x14ac:dyDescent="0.25">
      <c r="A17" s="40">
        <v>10</v>
      </c>
      <c r="B17" s="41" t="s">
        <v>8</v>
      </c>
      <c r="C17" s="42" t="s">
        <v>75</v>
      </c>
      <c r="D17" s="46">
        <v>70.3673</v>
      </c>
      <c r="E17" s="48" t="s">
        <v>25</v>
      </c>
      <c r="F17" s="49">
        <v>25000.007105573186</v>
      </c>
      <c r="G17" s="46" t="s">
        <v>76</v>
      </c>
      <c r="H17" s="50">
        <v>1759183</v>
      </c>
    </row>
    <row r="18" spans="1:8" s="14" customFormat="1" ht="30" x14ac:dyDescent="0.25">
      <c r="A18" s="36">
        <v>11</v>
      </c>
      <c r="B18" s="37" t="s">
        <v>8</v>
      </c>
      <c r="C18" s="38" t="s">
        <v>77</v>
      </c>
      <c r="D18" s="45">
        <v>40.397100000000002</v>
      </c>
      <c r="E18" s="47" t="s">
        <v>25</v>
      </c>
      <c r="F18" s="44">
        <v>25000.012377126081</v>
      </c>
      <c r="G18" s="45" t="s">
        <v>78</v>
      </c>
      <c r="H18" s="50">
        <v>1009928</v>
      </c>
    </row>
    <row r="19" spans="1:8" s="14" customFormat="1" ht="30" x14ac:dyDescent="0.25">
      <c r="A19" s="40">
        <v>12</v>
      </c>
      <c r="B19" s="43" t="s">
        <v>8</v>
      </c>
      <c r="C19" s="38" t="s">
        <v>79</v>
      </c>
      <c r="D19" s="45">
        <v>21.153600000000001</v>
      </c>
      <c r="E19" s="47" t="s">
        <v>25</v>
      </c>
      <c r="F19" s="44">
        <v>25000</v>
      </c>
      <c r="G19" s="45" t="s">
        <v>80</v>
      </c>
      <c r="H19" s="50">
        <v>528840</v>
      </c>
    </row>
    <row r="20" spans="1:8" s="14" customFormat="1" x14ac:dyDescent="0.25">
      <c r="A20" s="36">
        <v>13</v>
      </c>
      <c r="B20" s="43" t="s">
        <v>8</v>
      </c>
      <c r="C20" s="38" t="s">
        <v>55</v>
      </c>
      <c r="D20" s="45">
        <v>36.89</v>
      </c>
      <c r="E20" s="47" t="s">
        <v>25</v>
      </c>
      <c r="F20" s="44">
        <v>40049.08674437517</v>
      </c>
      <c r="G20" s="45" t="s">
        <v>56</v>
      </c>
      <c r="H20" s="50">
        <v>1477410.81</v>
      </c>
    </row>
    <row r="21" spans="1:8" ht="16.5" customHeight="1" x14ac:dyDescent="0.25">
      <c r="A21" s="81" t="s">
        <v>9</v>
      </c>
      <c r="B21" s="82"/>
      <c r="C21" s="82"/>
      <c r="D21" s="82"/>
      <c r="E21" s="82"/>
      <c r="F21" s="82"/>
      <c r="G21" s="83"/>
      <c r="H21" s="26">
        <f>SUM(H8:H20)</f>
        <v>11826434.810000001</v>
      </c>
    </row>
    <row r="22" spans="1:8" s="14" customFormat="1" ht="15.6" x14ac:dyDescent="0.3">
      <c r="A22" s="24"/>
      <c r="B22" s="24"/>
      <c r="C22" s="24"/>
      <c r="D22" s="24"/>
      <c r="E22" s="24"/>
      <c r="F22" s="24"/>
      <c r="G22" s="24"/>
      <c r="H22" s="25"/>
    </row>
    <row r="23" spans="1:8" s="14" customFormat="1" ht="60" x14ac:dyDescent="0.25">
      <c r="A23" s="15" t="s">
        <v>0</v>
      </c>
      <c r="B23" s="15" t="s">
        <v>21</v>
      </c>
      <c r="C23" s="84" t="s">
        <v>22</v>
      </c>
      <c r="D23" s="84"/>
      <c r="E23" s="84"/>
      <c r="F23" s="84" t="s">
        <v>23</v>
      </c>
      <c r="G23" s="84"/>
      <c r="H23" s="16" t="s">
        <v>24</v>
      </c>
    </row>
    <row r="24" spans="1:8" s="14" customFormat="1" ht="45" x14ac:dyDescent="0.25">
      <c r="A24" s="17">
        <v>1</v>
      </c>
      <c r="B24" s="18" t="s">
        <v>28</v>
      </c>
      <c r="C24" s="85" t="s">
        <v>30</v>
      </c>
      <c r="D24" s="85"/>
      <c r="E24" s="85"/>
      <c r="F24" s="75" t="s">
        <v>29</v>
      </c>
      <c r="G24" s="76"/>
      <c r="H24" s="28">
        <v>55000</v>
      </c>
    </row>
    <row r="25" spans="1:8" s="14" customFormat="1" ht="66" customHeight="1" x14ac:dyDescent="0.25">
      <c r="A25" s="19">
        <v>2</v>
      </c>
      <c r="B25" s="27" t="s">
        <v>31</v>
      </c>
      <c r="C25" s="77" t="s">
        <v>32</v>
      </c>
      <c r="D25" s="77"/>
      <c r="E25" s="77"/>
      <c r="F25" s="75" t="s">
        <v>33</v>
      </c>
      <c r="G25" s="76"/>
      <c r="H25" s="29">
        <v>954552</v>
      </c>
    </row>
    <row r="26" spans="1:8" s="14" customFormat="1" ht="30" x14ac:dyDescent="0.25">
      <c r="A26" s="21">
        <v>3</v>
      </c>
      <c r="B26" s="22" t="s">
        <v>27</v>
      </c>
      <c r="C26" s="63" t="s">
        <v>34</v>
      </c>
      <c r="D26" s="64"/>
      <c r="E26" s="65"/>
      <c r="F26" s="75" t="s">
        <v>26</v>
      </c>
      <c r="G26" s="76"/>
      <c r="H26" s="30">
        <v>4503209</v>
      </c>
    </row>
    <row r="27" spans="1:8" s="14" customFormat="1" ht="76.5" customHeight="1" x14ac:dyDescent="0.25">
      <c r="A27" s="21">
        <v>4</v>
      </c>
      <c r="B27" s="22" t="s">
        <v>27</v>
      </c>
      <c r="C27" s="63" t="s">
        <v>36</v>
      </c>
      <c r="D27" s="64"/>
      <c r="E27" s="65"/>
      <c r="F27" s="75" t="s">
        <v>35</v>
      </c>
      <c r="G27" s="76"/>
      <c r="H27" s="31">
        <v>1116035</v>
      </c>
    </row>
    <row r="28" spans="1:8" s="14" customFormat="1" ht="50.25" customHeight="1" x14ac:dyDescent="0.25">
      <c r="A28" s="21">
        <v>5</v>
      </c>
      <c r="B28" s="22" t="s">
        <v>37</v>
      </c>
      <c r="C28" s="63" t="s">
        <v>38</v>
      </c>
      <c r="D28" s="64"/>
      <c r="E28" s="65"/>
      <c r="F28" s="75" t="s">
        <v>39</v>
      </c>
      <c r="G28" s="76"/>
      <c r="H28" s="32">
        <v>21225</v>
      </c>
    </row>
    <row r="29" spans="1:8" s="14" customFormat="1" ht="60" x14ac:dyDescent="0.25">
      <c r="A29" s="21">
        <v>6</v>
      </c>
      <c r="B29" s="33" t="s">
        <v>40</v>
      </c>
      <c r="C29" s="63" t="s">
        <v>41</v>
      </c>
      <c r="D29" s="64"/>
      <c r="E29" s="65"/>
      <c r="F29" s="75" t="s">
        <v>42</v>
      </c>
      <c r="G29" s="76"/>
      <c r="H29" s="32">
        <v>455093</v>
      </c>
    </row>
    <row r="30" spans="1:8" s="14" customFormat="1" ht="148.5" customHeight="1" x14ac:dyDescent="0.25">
      <c r="A30" s="21">
        <v>7</v>
      </c>
      <c r="B30" s="22" t="s">
        <v>43</v>
      </c>
      <c r="C30" s="63" t="s">
        <v>44</v>
      </c>
      <c r="D30" s="64"/>
      <c r="E30" s="65"/>
      <c r="F30" s="70" t="s">
        <v>45</v>
      </c>
      <c r="G30" s="71"/>
      <c r="H30" s="34">
        <v>222300</v>
      </c>
    </row>
    <row r="31" spans="1:8" s="14" customFormat="1" ht="30" x14ac:dyDescent="0.25">
      <c r="A31" s="21">
        <v>8</v>
      </c>
      <c r="B31" s="22" t="s">
        <v>46</v>
      </c>
      <c r="C31" s="63" t="s">
        <v>47</v>
      </c>
      <c r="D31" s="64"/>
      <c r="E31" s="65"/>
      <c r="F31" s="66" t="s">
        <v>48</v>
      </c>
      <c r="G31" s="67"/>
      <c r="H31" s="20">
        <v>2000000</v>
      </c>
    </row>
    <row r="32" spans="1:8" s="14" customFormat="1" ht="30" x14ac:dyDescent="0.25">
      <c r="A32" s="21">
        <v>9</v>
      </c>
      <c r="B32" s="22" t="s">
        <v>52</v>
      </c>
      <c r="C32" s="63" t="s">
        <v>53</v>
      </c>
      <c r="D32" s="64"/>
      <c r="E32" s="65"/>
      <c r="F32" s="68" t="s">
        <v>54</v>
      </c>
      <c r="G32" s="69"/>
      <c r="H32" s="20">
        <v>2000000</v>
      </c>
    </row>
    <row r="33" spans="1:8" s="14" customFormat="1" ht="30" x14ac:dyDescent="0.25">
      <c r="A33" s="21">
        <v>10</v>
      </c>
      <c r="B33" s="22" t="s">
        <v>49</v>
      </c>
      <c r="C33" s="63" t="s">
        <v>50</v>
      </c>
      <c r="D33" s="64"/>
      <c r="E33" s="65"/>
      <c r="F33" s="70" t="s">
        <v>51</v>
      </c>
      <c r="G33" s="71"/>
      <c r="H33" s="30">
        <v>401250</v>
      </c>
    </row>
    <row r="34" spans="1:8" s="14" customFormat="1" x14ac:dyDescent="0.25">
      <c r="A34" s="62" t="s">
        <v>9</v>
      </c>
      <c r="B34" s="62"/>
      <c r="C34" s="62"/>
      <c r="D34" s="62"/>
      <c r="E34" s="62"/>
      <c r="F34" s="62"/>
      <c r="G34" s="62"/>
      <c r="H34" s="23">
        <f>SUM(H24:H33)</f>
        <v>11728664</v>
      </c>
    </row>
    <row r="35" spans="1:8" s="14" customFormat="1" ht="15.75" x14ac:dyDescent="0.25">
      <c r="A35" s="24"/>
      <c r="B35" s="24"/>
      <c r="C35" s="24"/>
      <c r="D35" s="24"/>
      <c r="E35" s="24"/>
      <c r="F35" s="24"/>
      <c r="G35" s="24"/>
      <c r="H35" s="25"/>
    </row>
    <row r="36" spans="1:8" s="12" customFormat="1" ht="15.75" x14ac:dyDescent="0.25">
      <c r="A36" s="6"/>
      <c r="B36" s="6"/>
      <c r="C36" s="7"/>
      <c r="D36" s="8"/>
      <c r="E36" s="9"/>
      <c r="F36" s="6"/>
      <c r="G36" s="10"/>
      <c r="H36" s="11"/>
    </row>
    <row r="37" spans="1:8" ht="15.75" x14ac:dyDescent="0.25">
      <c r="A37" s="2"/>
      <c r="B37" s="2"/>
      <c r="C37" s="2"/>
      <c r="D37" s="2"/>
      <c r="E37" s="2"/>
      <c r="F37" s="2"/>
      <c r="G37" s="2"/>
      <c r="H37" s="2"/>
    </row>
    <row r="38" spans="1:8" ht="15.75" x14ac:dyDescent="0.25">
      <c r="A38" s="2" t="s">
        <v>10</v>
      </c>
      <c r="B38" s="2"/>
      <c r="C38" s="2"/>
      <c r="D38" s="2"/>
      <c r="E38" s="2"/>
      <c r="F38" s="5"/>
      <c r="G38" s="2" t="s">
        <v>11</v>
      </c>
      <c r="H38" s="2"/>
    </row>
    <row r="39" spans="1:8" ht="15.75" x14ac:dyDescent="0.25">
      <c r="A39" s="2"/>
      <c r="B39" s="2"/>
      <c r="C39" s="2"/>
      <c r="D39" s="2"/>
      <c r="E39" s="2"/>
      <c r="F39" s="2"/>
      <c r="G39" s="2"/>
      <c r="H39" s="2"/>
    </row>
    <row r="40" spans="1:8" ht="15.75" x14ac:dyDescent="0.25">
      <c r="A40" s="2" t="s">
        <v>16</v>
      </c>
      <c r="B40" s="2"/>
      <c r="C40" s="2"/>
      <c r="D40" s="2"/>
      <c r="E40" s="2"/>
      <c r="F40" s="5"/>
      <c r="G40" s="2" t="s">
        <v>17</v>
      </c>
      <c r="H40" s="2"/>
    </row>
    <row r="41" spans="1:8" ht="15.75" x14ac:dyDescent="0.25">
      <c r="A41" s="2"/>
      <c r="B41" s="2"/>
      <c r="C41" s="2"/>
      <c r="D41" s="2"/>
      <c r="E41" s="2"/>
      <c r="F41" s="2"/>
      <c r="G41" s="2"/>
      <c r="H41" s="2"/>
    </row>
    <row r="42" spans="1:8" ht="15.75" x14ac:dyDescent="0.25">
      <c r="A42" s="2" t="s">
        <v>18</v>
      </c>
      <c r="B42" s="2"/>
      <c r="C42" s="2"/>
      <c r="D42" s="2"/>
      <c r="E42" s="2"/>
      <c r="F42" s="2"/>
      <c r="G42" s="2"/>
      <c r="H42" s="2"/>
    </row>
    <row r="43" spans="1:8" ht="15.75" x14ac:dyDescent="0.25">
      <c r="A43" s="2" t="s">
        <v>19</v>
      </c>
      <c r="F43" s="13"/>
      <c r="G43" s="2" t="s">
        <v>20</v>
      </c>
    </row>
  </sheetData>
  <mergeCells count="25">
    <mergeCell ref="A4:H4"/>
    <mergeCell ref="A21:G21"/>
    <mergeCell ref="C23:E23"/>
    <mergeCell ref="F23:G23"/>
    <mergeCell ref="A34:G34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F29:G29"/>
    <mergeCell ref="F30:G30"/>
    <mergeCell ref="F31:G31"/>
    <mergeCell ref="F32:G32"/>
    <mergeCell ref="F33:G33"/>
    <mergeCell ref="C29:E29"/>
    <mergeCell ref="C30:E30"/>
    <mergeCell ref="C31:E31"/>
    <mergeCell ref="C32:E32"/>
    <mergeCell ref="C33:E33"/>
  </mergeCells>
  <pageMargins left="0.39370078740157483" right="0.15748031496062992" top="0.19685039370078741" bottom="0.35433070866141736" header="0.31496062992125984" footer="0.19685039370078741"/>
  <pageSetup paperSize="9" scale="5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 (3)</vt:lpstr>
      <vt:lpstr>Лист1 (2)</vt:lpstr>
      <vt:lpstr>Лист1</vt:lpstr>
      <vt:lpstr>Лист3</vt:lpstr>
      <vt:lpstr>'Лист1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1PC-Rebik</dc:creator>
  <cp:lastModifiedBy>ChinkarevaSM</cp:lastModifiedBy>
  <cp:lastPrinted>2021-07-28T12:05:31Z</cp:lastPrinted>
  <dcterms:created xsi:type="dcterms:W3CDTF">2021-01-12T06:22:30Z</dcterms:created>
  <dcterms:modified xsi:type="dcterms:W3CDTF">2021-07-29T13:43:30Z</dcterms:modified>
</cp:coreProperties>
</file>